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ixed source" sheetId="1" state="visible" r:id="rId2"/>
    <sheet name="Acrylic holde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<sst xmlns="http://schemas.openxmlformats.org/spreadsheetml/2006/main" count="40" uniqueCount="18">
  <si>
    <t xml:space="preserve">Eg</t>
  </si>
  <si>
    <t xml:space="preserve">w/ Coherent</t>
  </si>
  <si>
    <t xml:space="preserve">w/out Coherent</t>
  </si>
  <si>
    <t xml:space="preserve">Density</t>
  </si>
  <si>
    <t xml:space="preserve">Thickness</t>
  </si>
  <si>
    <t xml:space="preserve">Attn.</t>
  </si>
  <si>
    <t xml:space="preserve">NIST XCOM</t>
  </si>
  <si>
    <t xml:space="preserve">MNCP</t>
  </si>
  <si>
    <t xml:space="preserve">MeV</t>
  </si>
  <si>
    <t xml:space="preserve">cm2/g</t>
  </si>
  <si>
    <t xml:space="preserve">g/cm3</t>
  </si>
  <si>
    <t xml:space="preserve">cm</t>
  </si>
  <si>
    <t xml:space="preserve">Corr.</t>
  </si>
  <si>
    <t xml:space="preserve">Uncert.</t>
  </si>
  <si>
    <t xml:space="preserve">(XCOM-MCNP)/XCOM</t>
  </si>
  <si>
    <t xml:space="preserve">Base</t>
  </si>
  <si>
    <t xml:space="preserve">Power</t>
  </si>
  <si>
    <t xml:space="preserve">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</si>
</sst>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0.0000"/>
    <numFmt numFmtId="167" formatCode="0.00%"/>
    <numFmt numFmtId="168" formatCode="0.0"/>
    <numFmt numFmtId="169" formatCode="0.00000"/>
    <numFmt numFmtId="170" formatCode="0.0000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power"/>
            <c:forward val="0"/>
            <c:backward val="0"/>
            <c:dispRSqr val="0"/>
            <c:dispEq val="1"/>
          </c:trendline>
          <c:xVal>
            <c:numRef>
              <c:f>'Mixed source'!$G$3:$G$16</c:f>
              <c:numCache>
                <c:formatCode>General</c:formatCode>
                <c:ptCount val="14"/>
                <c:pt idx="0">
                  <c:v>0.059</c:v>
                </c:pt>
                <c:pt idx="1">
                  <c:v>0.088</c:v>
                </c:pt>
                <c:pt idx="2">
                  <c:v>0.122</c:v>
                </c:pt>
                <c:pt idx="3">
                  <c:v>0.165</c:v>
                </c:pt>
                <c:pt idx="4">
                  <c:v>0.185</c:v>
                </c:pt>
                <c:pt idx="5">
                  <c:v>0.279</c:v>
                </c:pt>
                <c:pt idx="6">
                  <c:v>0.391</c:v>
                </c:pt>
                <c:pt idx="7">
                  <c:v>0.604</c:v>
                </c:pt>
                <c:pt idx="8">
                  <c:v>0.661</c:v>
                </c:pt>
                <c:pt idx="9">
                  <c:v>0.795</c:v>
                </c:pt>
                <c:pt idx="10">
                  <c:v>0.834</c:v>
                </c:pt>
                <c:pt idx="11">
                  <c:v>0.898</c:v>
                </c:pt>
                <c:pt idx="12">
                  <c:v>1.115</c:v>
                </c:pt>
                <c:pt idx="13">
                  <c:v>1.836</c:v>
                </c:pt>
              </c:numCache>
            </c:numRef>
          </c:xVal>
          <c:yVal>
            <c:numRef>
              <c:f>'Mixed source'!$H$3:$H$16</c:f>
              <c:numCache>
                <c:formatCode>General</c:formatCode>
                <c:ptCount val="14"/>
                <c:pt idx="0">
                  <c:v>1.07102432008829</c:v>
                </c:pt>
                <c:pt idx="1">
                  <c:v>1.0650207158132</c:v>
                </c:pt>
                <c:pt idx="2">
                  <c:v>1.0600113915802</c:v>
                </c:pt>
                <c:pt idx="3">
                  <c:v>1.05506389108028</c:v>
                </c:pt>
                <c:pt idx="4">
                  <c:v>1.05315247091477</c:v>
                </c:pt>
                <c:pt idx="5">
                  <c:v>1.04618615619321</c:v>
                </c:pt>
                <c:pt idx="6">
                  <c:v>1.04058591429016</c:v>
                </c:pt>
                <c:pt idx="7">
                  <c:v>1.03378520163543</c:v>
                </c:pt>
                <c:pt idx="8">
                  <c:v>1.03245136979533</c:v>
                </c:pt>
                <c:pt idx="9">
                  <c:v>1.02979633610385</c:v>
                </c:pt>
                <c:pt idx="10">
                  <c:v>1.02912431455723</c:v>
                </c:pt>
                <c:pt idx="11">
                  <c:v>1.02810219020228</c:v>
                </c:pt>
                <c:pt idx="12">
                  <c:v>1.02527241066587</c:v>
                </c:pt>
                <c:pt idx="13">
                  <c:v>1.01942174517993</c:v>
                </c:pt>
              </c:numCache>
            </c:numRef>
          </c:yVal>
          <c:smooth val="0"/>
        </c:ser>
        <c:axId val="61995552"/>
        <c:axId val="77723729"/>
      </c:scatterChart>
      <c:valAx>
        <c:axId val="6199555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latin typeface="Arial"/>
                  </a:defRPr>
                </a:pPr>
                <a:r>
                  <a:rPr b="0" sz="900" spc="-1" strike="noStrike">
                    <a:latin typeface="Arial"/>
                  </a:rPr>
                  <a:t>Eg (MeV)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77723729"/>
        <c:crosses val="autoZero"/>
        <c:crossBetween val="midCat"/>
      </c:valAx>
      <c:valAx>
        <c:axId val="77723729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latin typeface="Arial"/>
                  </a:defRPr>
                </a:pPr>
                <a:r>
                  <a:rPr b="0" sz="900" spc="-1" strike="noStrike">
                    <a:latin typeface="Arial"/>
                  </a:rPr>
                  <a:t>Attenuation Correction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61995552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</c:chart>
  <c:spPr>
    <a:solidFill>
      <a:srgbClr val="ffffff"/>
    </a:solidFill>
    <a:ln w="9360"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power"/>
            <c:forward val="0"/>
            <c:backward val="0"/>
            <c:dispRSqr val="0"/>
            <c:dispEq val="1"/>
          </c:trendline>
          <c:xVal>
            <c:numRef>
              <c:f>'Acrylic holder'!$G$3:$G$16</c:f>
              <c:numCache>
                <c:formatCode>General</c:formatCode>
                <c:ptCount val="14"/>
                <c:pt idx="0">
                  <c:v>0.059</c:v>
                </c:pt>
                <c:pt idx="1">
                  <c:v>0.088</c:v>
                </c:pt>
                <c:pt idx="2">
                  <c:v>0.122</c:v>
                </c:pt>
                <c:pt idx="3">
                  <c:v>0.165</c:v>
                </c:pt>
                <c:pt idx="4">
                  <c:v>0.185</c:v>
                </c:pt>
                <c:pt idx="5">
                  <c:v>0.279</c:v>
                </c:pt>
                <c:pt idx="6">
                  <c:v>0.391</c:v>
                </c:pt>
                <c:pt idx="7">
                  <c:v>0.604</c:v>
                </c:pt>
                <c:pt idx="8">
                  <c:v>0.661</c:v>
                </c:pt>
                <c:pt idx="9">
                  <c:v>0.795</c:v>
                </c:pt>
                <c:pt idx="10">
                  <c:v>0.834</c:v>
                </c:pt>
                <c:pt idx="11">
                  <c:v>0.898</c:v>
                </c:pt>
                <c:pt idx="12">
                  <c:v>1.115</c:v>
                </c:pt>
                <c:pt idx="13">
                  <c:v>1.836</c:v>
                </c:pt>
              </c:numCache>
            </c:numRef>
          </c:xVal>
          <c:yVal>
            <c:numRef>
              <c:f>'Acrylic holder'!$H$3:$H$16</c:f>
              <c:numCache>
                <c:formatCode>General</c:formatCode>
                <c:ptCount val="14"/>
                <c:pt idx="0">
                  <c:v>1.0350218548381</c:v>
                </c:pt>
                <c:pt idx="1">
                  <c:v>1.03162683908911</c:v>
                </c:pt>
                <c:pt idx="2">
                  <c:v>1.02913646752509</c:v>
                </c:pt>
                <c:pt idx="3">
                  <c:v>1.02674904042605</c:v>
                </c:pt>
                <c:pt idx="4">
                  <c:v>1.02581886466313</c:v>
                </c:pt>
                <c:pt idx="5">
                  <c:v>1.02247334253034</c:v>
                </c:pt>
                <c:pt idx="6">
                  <c:v>1.01977397267131</c:v>
                </c:pt>
                <c:pt idx="7">
                  <c:v>1.01649422895731</c:v>
                </c:pt>
                <c:pt idx="8">
                  <c:v>1.0158456851604</c:v>
                </c:pt>
                <c:pt idx="9">
                  <c:v>1.0145613329769</c:v>
                </c:pt>
                <c:pt idx="10">
                  <c:v>1.01423571093242</c:v>
                </c:pt>
                <c:pt idx="11">
                  <c:v>1.01374173124044</c:v>
                </c:pt>
                <c:pt idx="12">
                  <c:v>1.01236445546162</c:v>
                </c:pt>
                <c:pt idx="13">
                  <c:v>1.0095278246477</c:v>
                </c:pt>
              </c:numCache>
            </c:numRef>
          </c:yVal>
          <c:smooth val="0"/>
        </c:ser>
        <c:axId val="9740593"/>
        <c:axId val="56672170"/>
      </c:scatterChart>
      <c:valAx>
        <c:axId val="9740593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56672170"/>
        <c:crosses val="autoZero"/>
        <c:crossBetween val="midCat"/>
      </c:valAx>
      <c:valAx>
        <c:axId val="56672170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0.0000" sourceLinked="0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974059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</c:chart>
  <c:spPr>
    <a:solidFill>
      <a:srgbClr val="ffffff"/>
    </a:solidFill>
    <a:ln w="936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495720</xdr:colOff>
      <xdr:row>18</xdr:row>
      <xdr:rowOff>6480</xdr:rowOff>
    </xdr:from>
    <xdr:to>
      <xdr:col>10</xdr:col>
      <xdr:colOff>511200</xdr:colOff>
      <xdr:row>37</xdr:row>
      <xdr:rowOff>28080</xdr:rowOff>
    </xdr:to>
    <xdr:graphicFrame>
      <xdr:nvGraphicFramePr>
        <xdr:cNvPr id="0" name=""/>
        <xdr:cNvGraphicFramePr/>
      </xdr:nvGraphicFramePr>
      <xdr:xfrm>
        <a:off x="3650760" y="3223080"/>
        <a:ext cx="5960520" cy="335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622440</xdr:colOff>
      <xdr:row>17</xdr:row>
      <xdr:rowOff>109080</xdr:rowOff>
    </xdr:from>
    <xdr:to>
      <xdr:col>10</xdr:col>
      <xdr:colOff>434160</xdr:colOff>
      <xdr:row>36</xdr:row>
      <xdr:rowOff>19080</xdr:rowOff>
    </xdr:to>
    <xdr:graphicFrame>
      <xdr:nvGraphicFramePr>
        <xdr:cNvPr id="1" name=""/>
        <xdr:cNvGraphicFramePr/>
      </xdr:nvGraphicFramePr>
      <xdr:xfrm>
        <a:off x="3777480" y="3150720"/>
        <a:ext cx="575676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1.53515625" defaultRowHeight="13.8" zeroHeight="false" outlineLevelRow="0" outlineLevelCol="0"/>
  <cols>
    <col collapsed="false" customWidth="false" hidden="false" outlineLevel="0" max="1" min="1" style="1" width="11.52"/>
    <col collapsed="false" customWidth="true" hidden="false" outlineLevel="0" max="2" min="2" style="1" width="16.26"/>
    <col collapsed="false" customWidth="true" hidden="false" outlineLevel="0" max="3" min="3" style="1" width="16.94"/>
    <col collapsed="false" customWidth="false" hidden="false" outlineLevel="0" max="7" min="4" style="1" width="11.52"/>
    <col collapsed="false" customWidth="true" hidden="false" outlineLevel="0" max="8" min="8" style="1" width="15.14"/>
    <col collapsed="false" customWidth="false" hidden="false" outlineLevel="0" max="10" min="9" style="1" width="11.52"/>
    <col collapsed="false" customWidth="true" hidden="false" outlineLevel="0" max="11" min="11" style="1" width="22.09"/>
    <col collapsed="false" customWidth="false" hidden="false" outlineLevel="0" max="1022" min="12" style="1" width="11.5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0</v>
      </c>
      <c r="H1" s="2" t="s">
        <v>6</v>
      </c>
      <c r="I1" s="3" t="s">
        <v>7</v>
      </c>
      <c r="J1" s="3"/>
    </row>
    <row r="2" customFormat="false" ht="13.8" hidden="false" customHeight="false" outlineLevel="0" collapsed="false">
      <c r="A2" s="2" t="s">
        <v>8</v>
      </c>
      <c r="B2" s="2" t="s">
        <v>9</v>
      </c>
      <c r="C2" s="2" t="s">
        <v>9</v>
      </c>
      <c r="D2" s="2" t="s">
        <v>10</v>
      </c>
      <c r="E2" s="2" t="s">
        <v>11</v>
      </c>
      <c r="F2" s="2"/>
      <c r="G2" s="2" t="s">
        <v>8</v>
      </c>
      <c r="H2" s="2" t="s">
        <v>12</v>
      </c>
      <c r="I2" s="2" t="s">
        <v>12</v>
      </c>
      <c r="J2" s="2" t="s">
        <v>13</v>
      </c>
      <c r="K2" s="2" t="s">
        <v>14</v>
      </c>
    </row>
    <row r="3" customFormat="false" ht="14.15" hidden="false" customHeight="false" outlineLevel="0" collapsed="false">
      <c r="A3" s="4" t="n">
        <v>0.059</v>
      </c>
      <c r="B3" s="4" t="n">
        <v>0.1979</v>
      </c>
      <c r="C3" s="4" t="n">
        <v>0.1892</v>
      </c>
      <c r="D3" s="1" t="n">
        <v>1.18</v>
      </c>
      <c r="E3" s="5" t="n">
        <f aca="false">2.54*0.121</f>
        <v>0.30734</v>
      </c>
      <c r="F3" s="6" t="n">
        <f aca="false">EXP(-C3*D3*E3)</f>
        <v>0.933685614083498</v>
      </c>
      <c r="G3" s="1" t="n">
        <f aca="false">A3</f>
        <v>0.059</v>
      </c>
      <c r="H3" s="6" t="n">
        <f aca="false">1/F3</f>
        <v>1.07102432008829</v>
      </c>
      <c r="I3" s="1" t="n">
        <v>1.0666</v>
      </c>
      <c r="J3" s="1" t="n">
        <v>0.0577</v>
      </c>
      <c r="K3" s="7" t="n">
        <f aca="false">1-I3/H3</f>
        <v>0.00413092401854065</v>
      </c>
    </row>
    <row r="4" customFormat="false" ht="14.15" hidden="false" customHeight="false" outlineLevel="0" collapsed="false">
      <c r="A4" s="4" t="n">
        <v>0.088</v>
      </c>
      <c r="B4" s="4" t="n">
        <v>0.1778</v>
      </c>
      <c r="C4" s="4" t="n">
        <v>0.1737</v>
      </c>
      <c r="D4" s="1" t="n">
        <v>1.18</v>
      </c>
      <c r="E4" s="5" t="n">
        <f aca="false">2.54*0.121</f>
        <v>0.30734</v>
      </c>
      <c r="F4" s="6" t="n">
        <f aca="false">EXP(-C4*D4*E4)</f>
        <v>0.938948872216491</v>
      </c>
      <c r="G4" s="1" t="n">
        <f aca="false">A4</f>
        <v>0.088</v>
      </c>
      <c r="H4" s="6" t="n">
        <f aca="false">1/F4</f>
        <v>1.0650207158132</v>
      </c>
      <c r="I4" s="1" t="n">
        <v>1.0624</v>
      </c>
      <c r="J4" s="1" t="n">
        <v>0.0138</v>
      </c>
      <c r="K4" s="7" t="n">
        <f aca="false">1-I4/H4</f>
        <v>0.00246071815719961</v>
      </c>
    </row>
    <row r="5" customFormat="false" ht="14.15" hidden="false" customHeight="false" outlineLevel="0" collapsed="false">
      <c r="A5" s="4" t="n">
        <v>0.122</v>
      </c>
      <c r="B5" s="4" t="n">
        <v>0.1629</v>
      </c>
      <c r="C5" s="4" t="n">
        <v>0.1607</v>
      </c>
      <c r="D5" s="1" t="n">
        <v>1.18</v>
      </c>
      <c r="E5" s="5" t="n">
        <f aca="false">2.54*0.121</f>
        <v>0.30734</v>
      </c>
      <c r="F5" s="6" t="n">
        <f aca="false">EXP(-C5*D5*E5)</f>
        <v>0.943386088058228</v>
      </c>
      <c r="G5" s="1" t="n">
        <f aca="false">A5</f>
        <v>0.122</v>
      </c>
      <c r="H5" s="6" t="n">
        <f aca="false">1/F5</f>
        <v>1.0600113915802</v>
      </c>
      <c r="I5" s="1" t="n">
        <v>1.0614</v>
      </c>
      <c r="J5" s="1" t="n">
        <v>0.0094</v>
      </c>
      <c r="K5" s="7" t="n">
        <f aca="false">1-I5/H5</f>
        <v>-0.00130999386500297</v>
      </c>
    </row>
    <row r="6" customFormat="false" ht="14.15" hidden="false" customHeight="false" outlineLevel="0" collapsed="false">
      <c r="A6" s="4" t="n">
        <v>0.165</v>
      </c>
      <c r="B6" s="4" t="n">
        <v>0.149</v>
      </c>
      <c r="C6" s="4" t="n">
        <v>0.1478</v>
      </c>
      <c r="D6" s="1" t="n">
        <v>1.18</v>
      </c>
      <c r="E6" s="5" t="n">
        <f aca="false">2.54*0.121</f>
        <v>0.30734</v>
      </c>
      <c r="F6" s="6" t="n">
        <f aca="false">EXP(-C6*D6*E6)</f>
        <v>0.947809898958914</v>
      </c>
      <c r="G6" s="1" t="n">
        <f aca="false">A6</f>
        <v>0.165</v>
      </c>
      <c r="H6" s="6" t="n">
        <f aca="false">1/F6</f>
        <v>1.05506389108028</v>
      </c>
      <c r="I6" s="1" t="n">
        <v>1.0568</v>
      </c>
      <c r="J6" s="1" t="n">
        <v>0.0087</v>
      </c>
      <c r="K6" s="7" t="n">
        <f aca="false">1-I6/H6</f>
        <v>-0.00164550121978047</v>
      </c>
    </row>
    <row r="7" customFormat="false" ht="14.15" hidden="false" customHeight="false" outlineLevel="0" collapsed="false">
      <c r="A7" s="4" t="n">
        <v>0.185</v>
      </c>
      <c r="B7" s="4" t="n">
        <v>0.1438</v>
      </c>
      <c r="C7" s="4" t="n">
        <v>0.1428</v>
      </c>
      <c r="D7" s="1" t="n">
        <v>1.18</v>
      </c>
      <c r="E7" s="5" t="n">
        <f aca="false">2.54*0.121</f>
        <v>0.30734</v>
      </c>
      <c r="F7" s="6" t="n">
        <f aca="false">EXP(-C7*D7*E7)</f>
        <v>0.949530127514583</v>
      </c>
      <c r="G7" s="1" t="n">
        <f aca="false">A7</f>
        <v>0.185</v>
      </c>
      <c r="H7" s="6" t="n">
        <f aca="false">1/F7</f>
        <v>1.05315247091477</v>
      </c>
      <c r="I7" s="0"/>
      <c r="J7" s="0"/>
      <c r="K7" s="7"/>
    </row>
    <row r="8" customFormat="false" ht="14.15" hidden="false" customHeight="false" outlineLevel="0" collapsed="false">
      <c r="A8" s="4" t="n">
        <v>0.279</v>
      </c>
      <c r="B8" s="4" t="n">
        <v>0.125</v>
      </c>
      <c r="C8" s="4" t="n">
        <v>0.1245</v>
      </c>
      <c r="D8" s="1" t="n">
        <v>1.18</v>
      </c>
      <c r="E8" s="5" t="n">
        <f aca="false">2.54*0.121</f>
        <v>0.30734</v>
      </c>
      <c r="F8" s="6" t="n">
        <f aca="false">EXP(-C8*D8*E8)</f>
        <v>0.955852831812201</v>
      </c>
      <c r="G8" s="1" t="n">
        <f aca="false">A8</f>
        <v>0.279</v>
      </c>
      <c r="H8" s="6" t="n">
        <f aca="false">1/F8</f>
        <v>1.04618615619321</v>
      </c>
      <c r="I8" s="1" t="n">
        <v>1.0397</v>
      </c>
      <c r="J8" s="1" t="n">
        <v>0.0095</v>
      </c>
      <c r="K8" s="7" t="n">
        <f aca="false">1-I8/H8</f>
        <v>0.00619981076485487</v>
      </c>
    </row>
    <row r="9" customFormat="false" ht="14.15" hidden="false" customHeight="false" outlineLevel="0" collapsed="false">
      <c r="A9" s="4" t="n">
        <v>0.391</v>
      </c>
      <c r="B9" s="4" t="n">
        <v>0.1099</v>
      </c>
      <c r="C9" s="4" t="n">
        <v>0.1097</v>
      </c>
      <c r="D9" s="1" t="n">
        <v>1.18</v>
      </c>
      <c r="E9" s="5" t="n">
        <f aca="false">2.54*0.121</f>
        <v>0.30734</v>
      </c>
      <c r="F9" s="6" t="n">
        <f aca="false">EXP(-C9*D9*E9)</f>
        <v>0.960997055857852</v>
      </c>
      <c r="G9" s="1" t="n">
        <f aca="false">A9</f>
        <v>0.391</v>
      </c>
      <c r="H9" s="6" t="n">
        <f aca="false">1/F9</f>
        <v>1.04058591429016</v>
      </c>
      <c r="I9" s="1" t="n">
        <v>1.0407</v>
      </c>
      <c r="J9" s="1" t="n">
        <v>0.0108</v>
      </c>
      <c r="K9" s="7" t="n">
        <f aca="false">1-I9/H9</f>
        <v>-0.000109636031267124</v>
      </c>
    </row>
    <row r="10" customFormat="false" ht="14.15" hidden="false" customHeight="false" outlineLevel="0" collapsed="false">
      <c r="A10" s="4" t="n">
        <v>0.604</v>
      </c>
      <c r="B10" s="4" t="n">
        <v>0.09171</v>
      </c>
      <c r="C10" s="4" t="n">
        <v>0.09162</v>
      </c>
      <c r="D10" s="1" t="n">
        <v>1.18</v>
      </c>
      <c r="E10" s="5" t="n">
        <f aca="false">2.54*0.121</f>
        <v>0.30734</v>
      </c>
      <c r="F10" s="6" t="n">
        <f aca="false">EXP(-C10*D10*E10)</f>
        <v>0.967318934743913</v>
      </c>
      <c r="G10" s="1" t="n">
        <f aca="false">A10</f>
        <v>0.604</v>
      </c>
      <c r="H10" s="6" t="n">
        <f aca="false">1/F10</f>
        <v>1.03378520163543</v>
      </c>
      <c r="I10" s="1" t="n">
        <v>1.0395</v>
      </c>
      <c r="J10" s="1" t="n">
        <v>0.0126</v>
      </c>
      <c r="K10" s="7" t="n">
        <f aca="false">1-I10/H10</f>
        <v>-0.00552803266629698</v>
      </c>
    </row>
    <row r="11" customFormat="false" ht="14.15" hidden="false" customHeight="false" outlineLevel="0" collapsed="false">
      <c r="A11" s="4" t="n">
        <v>0.661</v>
      </c>
      <c r="B11" s="4" t="n">
        <v>0.08813</v>
      </c>
      <c r="C11" s="4" t="n">
        <v>0.08806</v>
      </c>
      <c r="D11" s="1" t="n">
        <v>1.18</v>
      </c>
      <c r="E11" s="5" t="n">
        <f aca="false">2.54*0.121</f>
        <v>0.30734</v>
      </c>
      <c r="F11" s="6" t="n">
        <f aca="false">EXP(-C11*D11*E11)</f>
        <v>0.968568621491817</v>
      </c>
      <c r="G11" s="1" t="n">
        <f aca="false">A11</f>
        <v>0.661</v>
      </c>
      <c r="H11" s="6" t="n">
        <f aca="false">1/F11</f>
        <v>1.03245136979533</v>
      </c>
      <c r="I11" s="1" t="n">
        <v>1.0364</v>
      </c>
      <c r="J11" s="1" t="n">
        <v>0.013</v>
      </c>
      <c r="K11" s="7" t="n">
        <f aca="false">1-I11/H11</f>
        <v>-0.00382451931411865</v>
      </c>
    </row>
    <row r="12" customFormat="false" ht="14.15" hidden="false" customHeight="false" outlineLevel="0" collapsed="false">
      <c r="A12" s="4" t="n">
        <v>0.795</v>
      </c>
      <c r="B12" s="4" t="n">
        <v>0.08101</v>
      </c>
      <c r="C12" s="4" t="n">
        <v>0.08096</v>
      </c>
      <c r="D12" s="1" t="n">
        <v>1.18</v>
      </c>
      <c r="E12" s="5" t="n">
        <f aca="false">2.54*0.121</f>
        <v>0.30734</v>
      </c>
      <c r="F12" s="6" t="n">
        <f aca="false">EXP(-C12*D12*E12)</f>
        <v>0.971065797129766</v>
      </c>
      <c r="G12" s="1" t="n">
        <f aca="false">A12</f>
        <v>0.795</v>
      </c>
      <c r="H12" s="6" t="n">
        <f aca="false">1/F12</f>
        <v>1.02979633610385</v>
      </c>
      <c r="I12" s="1" t="n">
        <v>1.0325</v>
      </c>
      <c r="J12" s="1" t="n">
        <v>0.0138</v>
      </c>
      <c r="K12" s="7" t="n">
        <f aca="false">1-I12/H12</f>
        <v>-0.00262543553648342</v>
      </c>
    </row>
    <row r="13" customFormat="false" ht="14.15" hidden="false" customHeight="false" outlineLevel="0" collapsed="false">
      <c r="A13" s="4" t="n">
        <v>0.834</v>
      </c>
      <c r="B13" s="4" t="n">
        <v>0.0792</v>
      </c>
      <c r="C13" s="4" t="n">
        <v>0.07916</v>
      </c>
      <c r="D13" s="1" t="n">
        <v>1.18</v>
      </c>
      <c r="E13" s="5" t="n">
        <f aca="false">2.54*0.121</f>
        <v>0.30734</v>
      </c>
      <c r="F13" s="6" t="n">
        <f aca="false">EXP(-C13*D13*E13)</f>
        <v>0.971699906274432</v>
      </c>
      <c r="G13" s="1" t="n">
        <f aca="false">A13</f>
        <v>0.834</v>
      </c>
      <c r="H13" s="6" t="n">
        <f aca="false">1/F13</f>
        <v>1.02912431455723</v>
      </c>
      <c r="I13" s="1" t="n">
        <v>1.0293</v>
      </c>
      <c r="J13" s="1" t="n">
        <v>0.014</v>
      </c>
      <c r="K13" s="7" t="n">
        <f aca="false">1-I13/H13</f>
        <v>-0.000170713528273136</v>
      </c>
    </row>
    <row r="14" customFormat="false" ht="14.15" hidden="false" customHeight="false" outlineLevel="0" collapsed="false">
      <c r="A14" s="4" t="n">
        <v>0.898</v>
      </c>
      <c r="B14" s="4" t="n">
        <v>0.07646</v>
      </c>
      <c r="C14" s="4" t="n">
        <v>0.07642</v>
      </c>
      <c r="D14" s="1" t="n">
        <v>1.18</v>
      </c>
      <c r="E14" s="5" t="n">
        <f aca="false">2.54*0.121</f>
        <v>0.30734</v>
      </c>
      <c r="F14" s="6" t="n">
        <f aca="false">EXP(-C14*D14*E14)</f>
        <v>0.972665956292972</v>
      </c>
      <c r="G14" s="1" t="n">
        <f aca="false">A14</f>
        <v>0.898</v>
      </c>
      <c r="H14" s="6" t="n">
        <f aca="false">1/F14</f>
        <v>1.02810219020228</v>
      </c>
      <c r="I14" s="1" t="n">
        <v>1.0184</v>
      </c>
      <c r="J14" s="1" t="n">
        <v>0.0142</v>
      </c>
      <c r="K14" s="7" t="n">
        <f aca="false">1-I14/H14</f>
        <v>0.00943699011123678</v>
      </c>
    </row>
    <row r="15" customFormat="false" ht="14.15" hidden="false" customHeight="false" outlineLevel="0" collapsed="false">
      <c r="A15" s="4" t="n">
        <v>1.115</v>
      </c>
      <c r="B15" s="4" t="n">
        <v>0.06884</v>
      </c>
      <c r="C15" s="4" t="n">
        <v>0.06882</v>
      </c>
      <c r="D15" s="1" t="n">
        <v>1.18</v>
      </c>
      <c r="E15" s="5" t="n">
        <f aca="false">2.54*0.121</f>
        <v>0.30734</v>
      </c>
      <c r="F15" s="6" t="n">
        <f aca="false">EXP(-C15*D15*E15)</f>
        <v>0.975350540594905</v>
      </c>
      <c r="G15" s="1" t="n">
        <f aca="false">A15</f>
        <v>1.115</v>
      </c>
      <c r="H15" s="6" t="n">
        <f aca="false">1/F15</f>
        <v>1.02527241066587</v>
      </c>
      <c r="I15" s="1" t="n">
        <v>1.0106</v>
      </c>
      <c r="J15" s="1" t="n">
        <v>0.0152</v>
      </c>
      <c r="K15" s="7" t="n">
        <f aca="false">1-I15/H15</f>
        <v>0.0143107436747887</v>
      </c>
    </row>
    <row r="16" customFormat="false" ht="14.15" hidden="false" customHeight="false" outlineLevel="0" collapsed="false">
      <c r="A16" s="4" t="n">
        <v>1.836</v>
      </c>
      <c r="B16" s="4" t="n">
        <v>0.05305</v>
      </c>
      <c r="C16" s="4" t="n">
        <v>0.05304</v>
      </c>
      <c r="D16" s="1" t="n">
        <v>1.18</v>
      </c>
      <c r="E16" s="5" t="n">
        <f aca="false">2.54*0.121</f>
        <v>0.30734</v>
      </c>
      <c r="F16" s="6" t="n">
        <f aca="false">EXP(-C16*D16*E16)</f>
        <v>0.980948272614588</v>
      </c>
      <c r="G16" s="1" t="n">
        <f aca="false">A16</f>
        <v>1.836</v>
      </c>
      <c r="H16" s="6" t="n">
        <f aca="false">1/F16</f>
        <v>1.01942174517993</v>
      </c>
      <c r="I16" s="1" t="n">
        <v>1.0069</v>
      </c>
      <c r="J16" s="1" t="n">
        <v>0.0182</v>
      </c>
      <c r="K16" s="7" t="n">
        <f aca="false">1-I16/H16</f>
        <v>0.0122831843043713</v>
      </c>
    </row>
    <row r="20" customFormat="false" ht="13.8" hidden="false" customHeight="false" outlineLevel="0" collapsed="false">
      <c r="A20" s="2"/>
      <c r="B20" s="1" t="s">
        <v>15</v>
      </c>
      <c r="C20" s="1" t="n">
        <v>1.026769</v>
      </c>
      <c r="D20" s="3"/>
      <c r="E20" s="3"/>
      <c r="F20" s="2"/>
    </row>
    <row r="21" customFormat="false" ht="13.8" hidden="false" customHeight="false" outlineLevel="0" collapsed="false">
      <c r="A21" s="2"/>
      <c r="B21" s="1" t="s">
        <v>16</v>
      </c>
      <c r="C21" s="1" t="n">
        <v>-0.014903</v>
      </c>
      <c r="D21" s="2"/>
      <c r="E21" s="2"/>
      <c r="F21" s="2"/>
    </row>
    <row r="22" customFormat="false" ht="13.8" hidden="false" customHeight="false" outlineLevel="0" collapsed="false">
      <c r="A22" s="4"/>
      <c r="B22" s="1" t="s">
        <v>17</v>
      </c>
      <c r="C22" s="1" t="n">
        <v>0.909</v>
      </c>
      <c r="D22" s="8"/>
      <c r="E22" s="8"/>
      <c r="F22" s="9"/>
      <c r="G22" s="0"/>
    </row>
    <row r="23" customFormat="false" ht="13.8" hidden="false" customHeight="false" outlineLevel="0" collapsed="false">
      <c r="C23" s="6" t="n">
        <f aca="false">C20*C22^C21</f>
        <v>1.02822999922105</v>
      </c>
      <c r="D23" s="8"/>
      <c r="E23" s="8"/>
      <c r="F23" s="9"/>
      <c r="G23" s="0"/>
    </row>
    <row r="24" customFormat="false" ht="13.8" hidden="false" customHeight="false" outlineLevel="0" collapsed="false">
      <c r="B24" s="10"/>
      <c r="C24" s="10"/>
      <c r="D24" s="10"/>
      <c r="E24" s="0"/>
      <c r="F24" s="0"/>
      <c r="G24" s="0"/>
      <c r="H24" s="0"/>
    </row>
    <row r="25" customFormat="false" ht="13.8" hidden="false" customHeight="false" outlineLevel="0" collapsed="false">
      <c r="B25" s="0"/>
      <c r="C25" s="0"/>
      <c r="D25" s="0"/>
      <c r="E25" s="0"/>
      <c r="F25" s="0"/>
      <c r="G25" s="0"/>
      <c r="H25" s="0"/>
    </row>
    <row r="26" customFormat="false" ht="13.8" hidden="false" customHeight="false" outlineLevel="0" collapsed="false">
      <c r="B26" s="0"/>
      <c r="C26" s="0"/>
    </row>
    <row r="27" customFormat="false" ht="13.8" hidden="false" customHeight="false" outlineLevel="0" collapsed="false">
      <c r="B27" s="0"/>
      <c r="C27" s="0"/>
    </row>
    <row r="28" customFormat="false" ht="13.8" hidden="false" customHeight="false" outlineLevel="0" collapsed="false">
      <c r="B28" s="0"/>
      <c r="C28" s="0"/>
    </row>
    <row r="29" customFormat="false" ht="13.8" hidden="false" customHeight="false" outlineLevel="0" collapsed="false">
      <c r="B29" s="0"/>
      <c r="C29" s="0"/>
    </row>
  </sheetData>
  <mergeCells count="2">
    <mergeCell ref="I1:J1"/>
    <mergeCell ref="D20:E20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1.53515625" defaultRowHeight="13.8" zeroHeight="false" outlineLevelRow="0" outlineLevelCol="0"/>
  <cols>
    <col collapsed="false" customWidth="false" hidden="false" outlineLevel="0" max="1" min="1" style="1" width="11.52"/>
    <col collapsed="false" customWidth="true" hidden="false" outlineLevel="0" max="2" min="2" style="1" width="16.26"/>
    <col collapsed="false" customWidth="true" hidden="false" outlineLevel="0" max="3" min="3" style="1" width="16.94"/>
    <col collapsed="false" customWidth="false" hidden="false" outlineLevel="0" max="7" min="4" style="1" width="11.52"/>
    <col collapsed="false" customWidth="true" hidden="false" outlineLevel="0" max="8" min="8" style="1" width="15.14"/>
    <col collapsed="false" customWidth="false" hidden="false" outlineLevel="0" max="10" min="9" style="1" width="11.52"/>
    <col collapsed="false" customWidth="true" hidden="false" outlineLevel="0" max="11" min="11" style="1" width="22.09"/>
    <col collapsed="false" customWidth="false" hidden="false" outlineLevel="0" max="1022" min="12" style="1" width="11.5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0</v>
      </c>
      <c r="H1" s="2" t="s">
        <v>6</v>
      </c>
      <c r="I1" s="3"/>
      <c r="J1" s="3"/>
    </row>
    <row r="2" customFormat="false" ht="13.8" hidden="false" customHeight="false" outlineLevel="0" collapsed="false">
      <c r="A2" s="2" t="s">
        <v>8</v>
      </c>
      <c r="B2" s="2" t="s">
        <v>9</v>
      </c>
      <c r="C2" s="2" t="s">
        <v>9</v>
      </c>
      <c r="D2" s="2" t="s">
        <v>10</v>
      </c>
      <c r="E2" s="2" t="s">
        <v>11</v>
      </c>
      <c r="F2" s="2"/>
      <c r="G2" s="2" t="s">
        <v>8</v>
      </c>
      <c r="H2" s="2" t="s">
        <v>12</v>
      </c>
      <c r="I2" s="2"/>
      <c r="J2" s="2"/>
      <c r="K2" s="2"/>
    </row>
    <row r="3" customFormat="false" ht="14.15" hidden="false" customHeight="false" outlineLevel="0" collapsed="false">
      <c r="A3" s="4" t="n">
        <v>0.059</v>
      </c>
      <c r="B3" s="0"/>
      <c r="C3" s="11" t="n">
        <v>0.1823</v>
      </c>
      <c r="D3" s="12" t="n">
        <v>1.18</v>
      </c>
      <c r="E3" s="5" t="n">
        <f aca="false">0.063*2.54</f>
        <v>0.16002</v>
      </c>
      <c r="F3" s="6" t="n">
        <f aca="false">EXP(-C3*D3*E3)</f>
        <v>0.966163173584796</v>
      </c>
      <c r="G3" s="1" t="n">
        <f aca="false">A3</f>
        <v>0.059</v>
      </c>
      <c r="H3" s="6" t="n">
        <f aca="false">1/F3</f>
        <v>1.0350218548381</v>
      </c>
      <c r="K3" s="7"/>
    </row>
    <row r="4" customFormat="false" ht="14.15" hidden="false" customHeight="false" outlineLevel="0" collapsed="false">
      <c r="A4" s="4" t="n">
        <v>0.088</v>
      </c>
      <c r="B4" s="0"/>
      <c r="C4" s="11" t="n">
        <v>0.1649</v>
      </c>
      <c r="D4" s="12" t="n">
        <v>1.18</v>
      </c>
      <c r="E4" s="5" t="n">
        <f aca="false">0.063*2.54</f>
        <v>0.16002</v>
      </c>
      <c r="F4" s="6" t="n">
        <f aca="false">EXP(-C4*D4*E4)</f>
        <v>0.969342752736993</v>
      </c>
      <c r="G4" s="1" t="n">
        <f aca="false">A4</f>
        <v>0.088</v>
      </c>
      <c r="H4" s="6" t="n">
        <f aca="false">1/F4</f>
        <v>1.03162683908911</v>
      </c>
      <c r="K4" s="7"/>
    </row>
    <row r="5" customFormat="false" ht="14.15" hidden="false" customHeight="false" outlineLevel="0" collapsed="false">
      <c r="A5" s="4" t="n">
        <v>0.122</v>
      </c>
      <c r="B5" s="0"/>
      <c r="C5" s="11" t="n">
        <v>0.1521</v>
      </c>
      <c r="D5" s="12" t="n">
        <v>1.18</v>
      </c>
      <c r="E5" s="5" t="n">
        <f aca="false">0.063*2.54</f>
        <v>0.16002</v>
      </c>
      <c r="F5" s="6" t="n">
        <f aca="false">EXP(-C5*D5*E5)</f>
        <v>0.971688431569086</v>
      </c>
      <c r="G5" s="1" t="n">
        <f aca="false">A5</f>
        <v>0.122</v>
      </c>
      <c r="H5" s="6" t="n">
        <f aca="false">1/F5</f>
        <v>1.02913646752509</v>
      </c>
      <c r="K5" s="7"/>
    </row>
    <row r="6" customFormat="false" ht="14.15" hidden="false" customHeight="false" outlineLevel="0" collapsed="false">
      <c r="A6" s="4" t="n">
        <v>0.165</v>
      </c>
      <c r="B6" s="0"/>
      <c r="C6" s="11" t="n">
        <v>0.1398</v>
      </c>
      <c r="D6" s="12" t="n">
        <v>1.18</v>
      </c>
      <c r="E6" s="5" t="n">
        <f aca="false">0.063*2.54</f>
        <v>0.16002</v>
      </c>
      <c r="F6" s="6" t="n">
        <f aca="false">EXP(-C6*D6*E6)</f>
        <v>0.973947830119277</v>
      </c>
      <c r="G6" s="1" t="n">
        <f aca="false">A6</f>
        <v>0.165</v>
      </c>
      <c r="H6" s="6" t="n">
        <f aca="false">1/F6</f>
        <v>1.02674904042605</v>
      </c>
      <c r="K6" s="7"/>
    </row>
    <row r="7" customFormat="false" ht="14.15" hidden="false" customHeight="false" outlineLevel="0" collapsed="false">
      <c r="A7" s="4" t="n">
        <v>0.185</v>
      </c>
      <c r="B7" s="0"/>
      <c r="C7" s="11" t="n">
        <v>0.135</v>
      </c>
      <c r="D7" s="12" t="n">
        <v>1.18</v>
      </c>
      <c r="E7" s="5" t="n">
        <f aca="false">0.063*2.54</f>
        <v>0.16002</v>
      </c>
      <c r="F7" s="6" t="n">
        <f aca="false">EXP(-C7*D7*E7)</f>
        <v>0.974830971088055</v>
      </c>
      <c r="G7" s="1" t="n">
        <f aca="false">A7</f>
        <v>0.185</v>
      </c>
      <c r="H7" s="6" t="n">
        <f aca="false">1/F7</f>
        <v>1.02581886466313</v>
      </c>
      <c r="I7" s="0"/>
      <c r="J7" s="0"/>
      <c r="K7" s="7"/>
    </row>
    <row r="8" customFormat="false" ht="14.15" hidden="false" customHeight="false" outlineLevel="0" collapsed="false">
      <c r="A8" s="4" t="n">
        <v>0.279</v>
      </c>
      <c r="B8" s="0"/>
      <c r="C8" s="11" t="n">
        <v>0.1177</v>
      </c>
      <c r="D8" s="12" t="n">
        <v>1.18</v>
      </c>
      <c r="E8" s="5" t="n">
        <f aca="false">0.063*2.54</f>
        <v>0.16002</v>
      </c>
      <c r="F8" s="6" t="n">
        <f aca="false">EXP(-C8*D8*E8)</f>
        <v>0.978020607877435</v>
      </c>
      <c r="G8" s="1" t="n">
        <f aca="false">A8</f>
        <v>0.279</v>
      </c>
      <c r="H8" s="6" t="n">
        <f aca="false">1/F8</f>
        <v>1.02247334253034</v>
      </c>
      <c r="K8" s="7"/>
    </row>
    <row r="9" customFormat="false" ht="14.15" hidden="false" customHeight="false" outlineLevel="0" collapsed="false">
      <c r="A9" s="4" t="n">
        <v>0.391</v>
      </c>
      <c r="B9" s="0"/>
      <c r="C9" s="11" t="n">
        <v>0.1037</v>
      </c>
      <c r="D9" s="12" t="n">
        <v>1.18</v>
      </c>
      <c r="E9" s="5" t="n">
        <f aca="false">0.063*2.54</f>
        <v>0.16002</v>
      </c>
      <c r="F9" s="6" t="n">
        <f aca="false">EXP(-C9*D9*E9)</f>
        <v>0.980609455427158</v>
      </c>
      <c r="G9" s="1" t="n">
        <f aca="false">A9</f>
        <v>0.391</v>
      </c>
      <c r="H9" s="6" t="n">
        <f aca="false">1/F9</f>
        <v>1.01977397267131</v>
      </c>
      <c r="K9" s="7"/>
    </row>
    <row r="10" customFormat="false" ht="14.15" hidden="false" customHeight="false" outlineLevel="0" collapsed="false">
      <c r="A10" s="4" t="n">
        <v>0.604</v>
      </c>
      <c r="B10" s="0"/>
      <c r="C10" s="11" t="n">
        <v>0.08664</v>
      </c>
      <c r="D10" s="12" t="n">
        <v>1.18</v>
      </c>
      <c r="E10" s="5" t="n">
        <f aca="false">0.063*2.54</f>
        <v>0.16002</v>
      </c>
      <c r="F10" s="6" t="n">
        <f aca="false">EXP(-C10*D10*E10)</f>
        <v>0.983773416033822</v>
      </c>
      <c r="G10" s="1" t="n">
        <f aca="false">A10</f>
        <v>0.604</v>
      </c>
      <c r="H10" s="6" t="n">
        <f aca="false">1/F10</f>
        <v>1.01649422895731</v>
      </c>
      <c r="K10" s="7"/>
    </row>
    <row r="11" customFormat="false" ht="14.15" hidden="false" customHeight="false" outlineLevel="0" collapsed="false">
      <c r="A11" s="4" t="n">
        <v>0.661</v>
      </c>
      <c r="B11" s="0"/>
      <c r="C11" s="11" t="n">
        <v>0.08326</v>
      </c>
      <c r="D11" s="12" t="n">
        <v>1.18</v>
      </c>
      <c r="E11" s="5" t="n">
        <f aca="false">0.063*2.54</f>
        <v>0.16002</v>
      </c>
      <c r="F11" s="6" t="n">
        <f aca="false">EXP(-C11*D11*E11)</f>
        <v>0.984401484012899</v>
      </c>
      <c r="G11" s="1" t="n">
        <f aca="false">A11</f>
        <v>0.661</v>
      </c>
      <c r="H11" s="6" t="n">
        <f aca="false">1/F11</f>
        <v>1.0158456851604</v>
      </c>
      <c r="K11" s="7"/>
    </row>
    <row r="12" customFormat="false" ht="14.15" hidden="false" customHeight="false" outlineLevel="0" collapsed="false">
      <c r="A12" s="4" t="n">
        <v>0.795</v>
      </c>
      <c r="B12" s="0"/>
      <c r="C12" s="11" t="n">
        <v>0.07656</v>
      </c>
      <c r="D12" s="12" t="n">
        <v>1.18</v>
      </c>
      <c r="E12" s="5" t="n">
        <f aca="false">0.063*2.54</f>
        <v>0.16002</v>
      </c>
      <c r="F12" s="6" t="n">
        <f aca="false">EXP(-C12*D12*E12)</f>
        <v>0.985647656279025</v>
      </c>
      <c r="G12" s="1" t="n">
        <f aca="false">A12</f>
        <v>0.795</v>
      </c>
      <c r="H12" s="6" t="n">
        <f aca="false">1/F12</f>
        <v>1.0145613329769</v>
      </c>
      <c r="K12" s="7"/>
    </row>
    <row r="13" customFormat="false" ht="14.15" hidden="false" customHeight="false" outlineLevel="0" collapsed="false">
      <c r="A13" s="4" t="n">
        <v>0.834</v>
      </c>
      <c r="B13" s="0"/>
      <c r="C13" s="11" t="n">
        <v>0.07486</v>
      </c>
      <c r="D13" s="12" t="n">
        <v>1.18</v>
      </c>
      <c r="E13" s="5" t="n">
        <f aca="false">0.063*2.54</f>
        <v>0.16002</v>
      </c>
      <c r="F13" s="6" t="n">
        <f aca="false">EXP(-C13*D13*E13)</f>
        <v>0.9859641000815</v>
      </c>
      <c r="G13" s="1" t="n">
        <f aca="false">A13</f>
        <v>0.834</v>
      </c>
      <c r="H13" s="6" t="n">
        <f aca="false">1/F13</f>
        <v>1.01423571093242</v>
      </c>
      <c r="K13" s="7"/>
    </row>
    <row r="14" customFormat="false" ht="14.15" hidden="false" customHeight="false" outlineLevel="0" collapsed="false">
      <c r="A14" s="4" t="n">
        <v>0.898</v>
      </c>
      <c r="B14" s="0"/>
      <c r="C14" s="11" t="n">
        <v>0.07228</v>
      </c>
      <c r="D14" s="12" t="n">
        <v>1.18</v>
      </c>
      <c r="E14" s="5" t="n">
        <f aca="false">0.063*2.54</f>
        <v>0.16002</v>
      </c>
      <c r="F14" s="6" t="n">
        <f aca="false">EXP(-C14*D14*E14)</f>
        <v>0.986444544190137</v>
      </c>
      <c r="G14" s="1" t="n">
        <f aca="false">A14</f>
        <v>0.898</v>
      </c>
      <c r="H14" s="6" t="n">
        <f aca="false">1/F14</f>
        <v>1.01374173124044</v>
      </c>
      <c r="K14" s="7"/>
    </row>
    <row r="15" customFormat="false" ht="14.15" hidden="false" customHeight="false" outlineLevel="0" collapsed="false">
      <c r="A15" s="4" t="n">
        <v>1.115</v>
      </c>
      <c r="B15" s="0"/>
      <c r="C15" s="11" t="n">
        <v>0.06508</v>
      </c>
      <c r="D15" s="12" t="n">
        <v>1.18</v>
      </c>
      <c r="E15" s="5" t="n">
        <f aca="false">0.063*2.54</f>
        <v>0.16002</v>
      </c>
      <c r="F15" s="6" t="n">
        <f aca="false">EXP(-C15*D15*E15)</f>
        <v>0.987786557109036</v>
      </c>
      <c r="G15" s="1" t="n">
        <f aca="false">A15</f>
        <v>1.115</v>
      </c>
      <c r="H15" s="6" t="n">
        <f aca="false">1/F15</f>
        <v>1.01236445546162</v>
      </c>
      <c r="K15" s="7"/>
    </row>
    <row r="16" customFormat="false" ht="14.15" hidden="false" customHeight="false" outlineLevel="0" collapsed="false">
      <c r="A16" s="4" t="n">
        <v>1.836</v>
      </c>
      <c r="B16" s="0"/>
      <c r="C16" s="11" t="n">
        <v>0.05022</v>
      </c>
      <c r="D16" s="12" t="n">
        <v>1.18</v>
      </c>
      <c r="E16" s="5" t="n">
        <f aca="false">0.063*2.54</f>
        <v>0.16002</v>
      </c>
      <c r="F16" s="6" t="n">
        <f aca="false">EXP(-C16*D16*E16)</f>
        <v>0.990562098027336</v>
      </c>
      <c r="G16" s="1" t="n">
        <f aca="false">A16</f>
        <v>1.836</v>
      </c>
      <c r="H16" s="6" t="n">
        <f aca="false">1/F16</f>
        <v>1.0095278246477</v>
      </c>
      <c r="K16" s="7"/>
    </row>
    <row r="20" customFormat="false" ht="13.8" hidden="false" customHeight="false" outlineLevel="0" collapsed="false">
      <c r="A20" s="2"/>
      <c r="B20" s="1" t="s">
        <v>15</v>
      </c>
      <c r="C20" s="1" t="n">
        <v>1.0130535</v>
      </c>
      <c r="D20" s="3"/>
      <c r="E20" s="3"/>
      <c r="F20" s="2"/>
    </row>
    <row r="21" customFormat="false" ht="13.8" hidden="false" customHeight="false" outlineLevel="0" collapsed="false">
      <c r="A21" s="2"/>
      <c r="B21" s="1" t="s">
        <v>16</v>
      </c>
      <c r="C21" s="1" t="n">
        <v>-0.007433</v>
      </c>
      <c r="D21" s="2"/>
      <c r="E21" s="2"/>
      <c r="F21" s="2"/>
    </row>
    <row r="22" customFormat="false" ht="13.8" hidden="false" customHeight="false" outlineLevel="0" collapsed="false">
      <c r="A22" s="4"/>
      <c r="B22" s="1" t="s">
        <v>17</v>
      </c>
      <c r="C22" s="1" t="n">
        <v>0.909</v>
      </c>
      <c r="D22" s="8"/>
      <c r="E22" s="8"/>
      <c r="F22" s="9"/>
      <c r="G22" s="0"/>
    </row>
    <row r="23" customFormat="false" ht="13.8" hidden="false" customHeight="false" outlineLevel="0" collapsed="false">
      <c r="C23" s="6" t="n">
        <f aca="false">C20*C22^C21</f>
        <v>1.01377219604945</v>
      </c>
      <c r="D23" s="8"/>
      <c r="E23" s="8"/>
      <c r="F23" s="9"/>
      <c r="G23" s="0"/>
    </row>
    <row r="24" customFormat="false" ht="13.8" hidden="false" customHeight="false" outlineLevel="0" collapsed="false">
      <c r="D24" s="10"/>
      <c r="E24" s="0"/>
      <c r="F24" s="0"/>
      <c r="G24" s="0"/>
      <c r="H24" s="0"/>
    </row>
    <row r="25" customFormat="false" ht="13.8" hidden="false" customHeight="false" outlineLevel="0" collapsed="false">
      <c r="C25" s="6" t="n">
        <f aca="false">'Mixed source'!C23</f>
        <v>1.02822999922105</v>
      </c>
      <c r="D25" s="0"/>
      <c r="E25" s="0"/>
      <c r="F25" s="0"/>
      <c r="G25" s="0"/>
      <c r="H25" s="0"/>
    </row>
    <row r="26" customFormat="false" ht="13.8" hidden="false" customHeight="false" outlineLevel="0" collapsed="false">
      <c r="C26" s="13" t="n">
        <f aca="false">C25*C23</f>
        <v>1.04239098435425</v>
      </c>
    </row>
    <row r="27" customFormat="false" ht="13.8" hidden="false" customHeight="false" outlineLevel="0" collapsed="false">
      <c r="B27" s="0"/>
      <c r="C27" s="0"/>
    </row>
    <row r="28" customFormat="false" ht="13.8" hidden="false" customHeight="false" outlineLevel="0" collapsed="false">
      <c r="B28" s="0"/>
      <c r="C28" s="0"/>
    </row>
    <row r="29" customFormat="false" ht="13.8" hidden="false" customHeight="false" outlineLevel="0" collapsed="false">
      <c r="B29" s="0"/>
      <c r="C29" s="0"/>
    </row>
    <row r="30" customFormat="false" ht="13.8" hidden="false" customHeight="false" outlineLevel="0" collapsed="false">
      <c r="B30" s="0"/>
      <c r="C30" s="0"/>
    </row>
    <row r="31" customFormat="false" ht="13.8" hidden="false" customHeight="false" outlineLevel="0" collapsed="false">
      <c r="B31" s="0"/>
      <c r="C31" s="0"/>
    </row>
    <row r="32" customFormat="false" ht="13.8" hidden="false" customHeight="false" outlineLevel="0" collapsed="false">
      <c r="B32" s="0"/>
      <c r="C32" s="0"/>
    </row>
    <row r="41" customFormat="false" ht="13.8" hidden="false" customHeight="false" outlineLevel="0" collapsed="false">
      <c r="B41" s="14"/>
      <c r="C41" s="11"/>
      <c r="D41" s="11"/>
      <c r="E41" s="11"/>
      <c r="F41" s="11"/>
      <c r="G41" s="11"/>
      <c r="H41" s="11"/>
      <c r="I41" s="11"/>
      <c r="J41" s="0"/>
    </row>
    <row r="42" customFormat="false" ht="13.8" hidden="false" customHeight="false" outlineLevel="0" collapsed="false">
      <c r="B42" s="14"/>
      <c r="C42" s="11"/>
      <c r="D42" s="11"/>
      <c r="E42" s="11"/>
      <c r="F42" s="11"/>
      <c r="G42" s="11"/>
      <c r="H42" s="11"/>
      <c r="I42" s="11"/>
      <c r="J42" s="0"/>
    </row>
    <row r="43" customFormat="false" ht="13.8" hidden="false" customHeight="false" outlineLevel="0" collapsed="false">
      <c r="B43" s="14"/>
      <c r="C43" s="11"/>
      <c r="D43" s="11"/>
      <c r="E43" s="11"/>
      <c r="F43" s="11"/>
      <c r="G43" s="11"/>
      <c r="H43" s="11"/>
      <c r="I43" s="11"/>
      <c r="J43" s="0"/>
    </row>
    <row r="44" customFormat="false" ht="13.8" hidden="false" customHeight="false" outlineLevel="0" collapsed="false">
      <c r="B44" s="14"/>
      <c r="C44" s="11"/>
      <c r="D44" s="11"/>
      <c r="E44" s="11"/>
      <c r="F44" s="11"/>
      <c r="G44" s="11"/>
      <c r="H44" s="11"/>
      <c r="I44" s="11"/>
      <c r="J44" s="0"/>
    </row>
    <row r="45" customFormat="false" ht="13.8" hidden="false" customHeight="false" outlineLevel="0" collapsed="false">
      <c r="B45" s="14"/>
      <c r="C45" s="11"/>
      <c r="D45" s="11"/>
      <c r="E45" s="11"/>
      <c r="F45" s="11"/>
      <c r="G45" s="11"/>
      <c r="H45" s="11"/>
      <c r="I45" s="11"/>
      <c r="J45" s="0"/>
    </row>
    <row r="46" customFormat="false" ht="13.8" hidden="false" customHeight="false" outlineLevel="0" collapsed="false">
      <c r="B46" s="14"/>
      <c r="C46" s="11"/>
      <c r="D46" s="11"/>
      <c r="E46" s="11"/>
      <c r="F46" s="11"/>
      <c r="G46" s="11"/>
      <c r="H46" s="11"/>
      <c r="I46" s="11"/>
      <c r="J46" s="0"/>
    </row>
    <row r="47" customFormat="false" ht="13.8" hidden="false" customHeight="false" outlineLevel="0" collapsed="false">
      <c r="B47" s="14"/>
      <c r="C47" s="11"/>
      <c r="D47" s="11"/>
      <c r="E47" s="11"/>
      <c r="F47" s="11"/>
      <c r="G47" s="11"/>
      <c r="H47" s="11"/>
      <c r="I47" s="11"/>
      <c r="J47" s="0"/>
    </row>
    <row r="48" customFormat="false" ht="13.8" hidden="false" customHeight="false" outlineLevel="0" collapsed="false">
      <c r="B48" s="14"/>
      <c r="C48" s="11"/>
      <c r="D48" s="11"/>
      <c r="E48" s="11"/>
      <c r="F48" s="11"/>
      <c r="G48" s="11"/>
      <c r="H48" s="11"/>
      <c r="I48" s="11"/>
      <c r="J48" s="0"/>
    </row>
    <row r="49" customFormat="false" ht="13.8" hidden="false" customHeight="false" outlineLevel="0" collapsed="false">
      <c r="B49" s="14"/>
      <c r="C49" s="11"/>
      <c r="D49" s="11"/>
      <c r="E49" s="11"/>
      <c r="F49" s="11"/>
      <c r="G49" s="11"/>
      <c r="H49" s="11"/>
      <c r="I49" s="11"/>
      <c r="J49" s="0"/>
    </row>
    <row r="50" customFormat="false" ht="13.8" hidden="false" customHeight="false" outlineLevel="0" collapsed="false">
      <c r="B50" s="14"/>
      <c r="C50" s="11"/>
      <c r="D50" s="11"/>
      <c r="E50" s="11"/>
      <c r="F50" s="11"/>
      <c r="G50" s="11"/>
      <c r="H50" s="11"/>
      <c r="I50" s="11"/>
      <c r="J50" s="0"/>
    </row>
    <row r="51" customFormat="false" ht="13.8" hidden="false" customHeight="false" outlineLevel="0" collapsed="false">
      <c r="B51" s="14"/>
      <c r="C51" s="11"/>
      <c r="D51" s="11"/>
      <c r="E51" s="11"/>
      <c r="F51" s="11"/>
      <c r="G51" s="11"/>
      <c r="H51" s="11"/>
      <c r="I51" s="11"/>
      <c r="J51" s="0"/>
    </row>
    <row r="52" customFormat="false" ht="13.8" hidden="false" customHeight="false" outlineLevel="0" collapsed="false">
      <c r="B52" s="14"/>
      <c r="C52" s="11"/>
      <c r="D52" s="11"/>
      <c r="E52" s="11"/>
      <c r="F52" s="11"/>
      <c r="G52" s="11"/>
      <c r="H52" s="11"/>
      <c r="I52" s="11"/>
      <c r="J52" s="0"/>
    </row>
    <row r="53" customFormat="false" ht="13.8" hidden="false" customHeight="false" outlineLevel="0" collapsed="false">
      <c r="B53" s="14"/>
      <c r="C53" s="11"/>
      <c r="D53" s="11"/>
      <c r="E53" s="11"/>
      <c r="F53" s="11"/>
      <c r="G53" s="11"/>
      <c r="H53" s="11"/>
      <c r="I53" s="11"/>
      <c r="J53" s="0"/>
    </row>
    <row r="54" customFormat="false" ht="13.8" hidden="false" customHeight="false" outlineLevel="0" collapsed="false">
      <c r="B54" s="14"/>
      <c r="C54" s="11"/>
      <c r="D54" s="11"/>
      <c r="E54" s="11"/>
      <c r="F54" s="11"/>
      <c r="G54" s="11"/>
      <c r="H54" s="11"/>
      <c r="I54" s="11"/>
      <c r="J54" s="0"/>
    </row>
  </sheetData>
  <mergeCells count="1">
    <mergeCell ref="D20:E20"/>
  </mergeCells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2022-06-24T12:18:16Z</dcterms:created>
  <dc:creator/>
  <dc:description/>
  <dc:language>en-US</dc:language>
  <cp:lastModifiedBy/>
  <dcterms:modified xsi:type="dcterms:W3CDTF">2022-08-03T08:54:13Z</dcterms:modified>
  <cp:revision>20</cp:revision>
  <dc:subject/>
  <dc:title/>
</cp:coreProperties>
</file>