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4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CCHL-Manuscript-1/HR+AA+MeCP2_AFM/00_Data/Fig5/"/>
    </mc:Choice>
  </mc:AlternateContent>
  <xr:revisionPtr revIDLastSave="0" documentId="13_ncr:1_{C213DDBB-2E53-D842-BE84-9345A459357D}" xr6:coauthVersionLast="47" xr6:coauthVersionMax="47" xr10:uidLastSave="{00000000-0000-0000-0000-000000000000}"/>
  <bookViews>
    <workbookView xWindow="4320" yWindow="4440" windowWidth="27640" windowHeight="16940" activeTab="1" xr2:uid="{156E147F-0862-DF40-8C45-DEBA989F567C}"/>
  </bookViews>
  <sheets>
    <sheet name="RNA-seq" sheetId="3" r:id="rId1"/>
    <sheet name="5d" sheetId="4" r:id="rId2"/>
    <sheet name="5e" sheetId="5" r:id="rId3"/>
    <sheet name="lamin" sheetId="6" r:id="rId4"/>
    <sheet name="5d (2)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5" l="1"/>
  <c r="O12" i="5" s="1"/>
  <c r="N11" i="5"/>
  <c r="N12" i="5" s="1"/>
  <c r="M11" i="5"/>
  <c r="M12" i="5" s="1"/>
  <c r="L11" i="5"/>
  <c r="L12" i="5" s="1"/>
  <c r="J11" i="5"/>
  <c r="J12" i="5" s="1"/>
  <c r="I11" i="5"/>
  <c r="I12" i="5" s="1"/>
  <c r="H11" i="5"/>
  <c r="H12" i="5" s="1"/>
  <c r="G11" i="5"/>
  <c r="G12" i="5" s="1"/>
  <c r="E11" i="5"/>
  <c r="E12" i="5" s="1"/>
  <c r="D11" i="5"/>
  <c r="D12" i="5" s="1"/>
  <c r="C11" i="5"/>
  <c r="C12" i="5" s="1"/>
  <c r="B11" i="5"/>
  <c r="B12" i="5" s="1"/>
  <c r="O10" i="5"/>
  <c r="O14" i="5" s="1"/>
  <c r="N10" i="5"/>
  <c r="N14" i="5" s="1"/>
  <c r="M10" i="5"/>
  <c r="M14" i="5" s="1"/>
  <c r="L10" i="5"/>
  <c r="L14" i="5" s="1"/>
  <c r="J10" i="5"/>
  <c r="J14" i="5" s="1"/>
  <c r="I10" i="5"/>
  <c r="I14" i="5" s="1"/>
  <c r="H10" i="5"/>
  <c r="H14" i="5" s="1"/>
  <c r="G10" i="5"/>
  <c r="G14" i="5" s="1"/>
  <c r="E10" i="5"/>
  <c r="D10" i="5"/>
  <c r="C10" i="5"/>
  <c r="C13" i="5" s="1"/>
  <c r="B10" i="5"/>
  <c r="B14" i="5" s="1"/>
  <c r="E14" i="5" l="1"/>
  <c r="D13" i="5"/>
  <c r="B13" i="5"/>
  <c r="E13" i="5"/>
  <c r="G13" i="5"/>
  <c r="L13" i="5"/>
  <c r="C14" i="5"/>
  <c r="H13" i="5"/>
  <c r="M13" i="5"/>
  <c r="D14" i="5"/>
  <c r="I13" i="5"/>
  <c r="N13" i="5"/>
  <c r="J13" i="5"/>
  <c r="O13" i="5"/>
</calcChain>
</file>

<file path=xl/sharedStrings.xml><?xml version="1.0" encoding="utf-8"?>
<sst xmlns="http://schemas.openxmlformats.org/spreadsheetml/2006/main" count="907" uniqueCount="356">
  <si>
    <t>T158M</t>
  </si>
  <si>
    <t>R106W</t>
  </si>
  <si>
    <t>KO (brain)</t>
  </si>
  <si>
    <t>pathway</t>
  </si>
  <si>
    <t>protein</t>
  </si>
  <si>
    <t>gene</t>
  </si>
  <si>
    <t>gene ID</t>
  </si>
  <si>
    <t>log2fold</t>
  </si>
  <si>
    <t>p-value</t>
  </si>
  <si>
    <t>Sensors</t>
  </si>
  <si>
    <t>Piezo1</t>
  </si>
  <si>
    <t>ENSMUSG00000014444</t>
  </si>
  <si>
    <t>Piezo2</t>
  </si>
  <si>
    <t>ENSMUSG00000041482</t>
  </si>
  <si>
    <t>integrin alpha 1</t>
  </si>
  <si>
    <t>Itga1</t>
  </si>
  <si>
    <t>ENSMUSG00000042284</t>
  </si>
  <si>
    <t xml:space="preserve">Sensors </t>
  </si>
  <si>
    <t>Integrin alpha-V</t>
  </si>
  <si>
    <t>Itgav</t>
  </si>
  <si>
    <t>ENSMUSG00000027087</t>
  </si>
  <si>
    <t>integrin alpha 7</t>
  </si>
  <si>
    <t>Itga7</t>
  </si>
  <si>
    <t>ENSMUSG00000025348</t>
  </si>
  <si>
    <t>Integrin β1</t>
  </si>
  <si>
    <t>B3gnt2</t>
  </si>
  <si>
    <t>ENSMUSG00000051650</t>
  </si>
  <si>
    <t>Hippo</t>
  </si>
  <si>
    <t>YAP</t>
  </si>
  <si>
    <t>Yap1</t>
  </si>
  <si>
    <t>ENSMUSG00000053110</t>
  </si>
  <si>
    <t>TAZ</t>
  </si>
  <si>
    <t>Taz</t>
  </si>
  <si>
    <t>ENSMUSG00000009995</t>
  </si>
  <si>
    <t>Tead1</t>
  </si>
  <si>
    <t>ENSMUSG00000055320</t>
  </si>
  <si>
    <t>Tead2</t>
  </si>
  <si>
    <t>ENSMUSG00000030796</t>
  </si>
  <si>
    <t>Tead3</t>
  </si>
  <si>
    <t>ENSMUSG00000002249</t>
  </si>
  <si>
    <t>Tead4</t>
  </si>
  <si>
    <t>ENSMUSG00000030353</t>
  </si>
  <si>
    <t>RhoA/ROCK</t>
  </si>
  <si>
    <t>RhoA</t>
  </si>
  <si>
    <t>Rhoa</t>
  </si>
  <si>
    <t>ENSMUSG00000007815</t>
  </si>
  <si>
    <t>ROCK</t>
  </si>
  <si>
    <t>Rock1</t>
  </si>
  <si>
    <t>ENSMUSG00000024290</t>
  </si>
  <si>
    <t>Rock2</t>
  </si>
  <si>
    <t>ENSMUSG00000020580</t>
  </si>
  <si>
    <t>TGFß/Smad</t>
  </si>
  <si>
    <t>TGF-ß 1</t>
  </si>
  <si>
    <t>Tgfb1</t>
  </si>
  <si>
    <t>ENSMUSG00000002603</t>
  </si>
  <si>
    <t>TGF-ß 2</t>
  </si>
  <si>
    <t>Tgfb2</t>
  </si>
  <si>
    <t>ENSMUSG00000039239</t>
  </si>
  <si>
    <t>TGF-ß 3</t>
  </si>
  <si>
    <t>Tgfb3</t>
  </si>
  <si>
    <t>ENSMUSG00000021253</t>
  </si>
  <si>
    <t>TGFß1R</t>
  </si>
  <si>
    <t>Tgfbr1</t>
  </si>
  <si>
    <t>ENSMUSG00000007613</t>
  </si>
  <si>
    <t>TGFß2R</t>
  </si>
  <si>
    <t>Tgfbr2</t>
  </si>
  <si>
    <t>ENSMUSG00000032440</t>
  </si>
  <si>
    <t>TGFß3R</t>
  </si>
  <si>
    <t>Tgfbr3</t>
  </si>
  <si>
    <t>ENSMUSG00000029287</t>
  </si>
  <si>
    <t>TRPM7</t>
  </si>
  <si>
    <t>Trpm7</t>
  </si>
  <si>
    <t>ENSMUSG00000027365</t>
  </si>
  <si>
    <t>Smad3</t>
  </si>
  <si>
    <t>ENSMUSG00000032402</t>
  </si>
  <si>
    <t>Smad2</t>
  </si>
  <si>
    <t>ENSMUSG00000024563</t>
  </si>
  <si>
    <t>JAK/STAT</t>
  </si>
  <si>
    <t>JAK</t>
  </si>
  <si>
    <t>Jak1</t>
  </si>
  <si>
    <t>ENSMUSG00000028530</t>
  </si>
  <si>
    <t>Jak2</t>
  </si>
  <si>
    <t>ENSMUSG00000024789</t>
  </si>
  <si>
    <t>Jak3</t>
  </si>
  <si>
    <t>ENSMUSG00000031805</t>
  </si>
  <si>
    <t>STAT1</t>
  </si>
  <si>
    <t>Stat1</t>
  </si>
  <si>
    <t>ENSMUSG00000026104</t>
  </si>
  <si>
    <t>STAT2</t>
  </si>
  <si>
    <t>Stat2</t>
  </si>
  <si>
    <t>ENSMUSG00000040033</t>
  </si>
  <si>
    <t>STAT3</t>
  </si>
  <si>
    <t>Stat3</t>
  </si>
  <si>
    <t>ENSMUSG00000004040</t>
  </si>
  <si>
    <t>Stat4</t>
  </si>
  <si>
    <t>ENSMUSG00000062939</t>
  </si>
  <si>
    <t>NA</t>
  </si>
  <si>
    <t>STAT5a</t>
  </si>
  <si>
    <t>Stat5a</t>
  </si>
  <si>
    <t>ENSMUSG00000004043</t>
  </si>
  <si>
    <t>STAT5b</t>
  </si>
  <si>
    <t>Stat5b</t>
  </si>
  <si>
    <t>ENSMUSG00000020919</t>
  </si>
  <si>
    <t>STAT6</t>
  </si>
  <si>
    <t>Stat6</t>
  </si>
  <si>
    <t>ENSMUSG00000002147</t>
  </si>
  <si>
    <t>Wnt/ß-catenin</t>
  </si>
  <si>
    <t>Wnt1</t>
  </si>
  <si>
    <t>ENSMUSG00000022997</t>
  </si>
  <si>
    <t>Wnt2</t>
  </si>
  <si>
    <t>ENSMUSG00000010797</t>
  </si>
  <si>
    <t>Wnt2b</t>
  </si>
  <si>
    <t>ENSMUSG00000027840</t>
  </si>
  <si>
    <t>Wnt3</t>
  </si>
  <si>
    <t>ENSMUSG00000000125</t>
  </si>
  <si>
    <t>Wnt4</t>
  </si>
  <si>
    <t>ENSMUSG00000009900</t>
  </si>
  <si>
    <t>Wnt5a</t>
  </si>
  <si>
    <t>ENSMUSG00000036856</t>
  </si>
  <si>
    <t>Wnt5b</t>
  </si>
  <si>
    <t>ENSMUSG00000021994</t>
  </si>
  <si>
    <t>Wnt6</t>
  </si>
  <si>
    <t>ENSMUSG00000030170</t>
  </si>
  <si>
    <t>Wnt7a</t>
  </si>
  <si>
    <t>ENSMUSG00000033227</t>
  </si>
  <si>
    <t>Wnt7b</t>
  </si>
  <si>
    <t>ENSMUSG00000030093</t>
  </si>
  <si>
    <t>Wnt8a</t>
  </si>
  <si>
    <t>ENSMUSG00000022382</t>
  </si>
  <si>
    <t>Wnt8b</t>
  </si>
  <si>
    <t>ENSMUSG00000012282</t>
  </si>
  <si>
    <t>Wnt9a</t>
  </si>
  <si>
    <t>ENSMUSG00000036961</t>
  </si>
  <si>
    <t>Wnt9b</t>
  </si>
  <si>
    <t>ENSMUSG00000000126</t>
  </si>
  <si>
    <t>Wnt10a</t>
  </si>
  <si>
    <t>ENSMUSG00000018486</t>
  </si>
  <si>
    <t>Wnt10b</t>
  </si>
  <si>
    <t>ENSMUSG00000022996</t>
  </si>
  <si>
    <t>Wnt11</t>
  </si>
  <si>
    <t>ENSMUSG00000015957</t>
  </si>
  <si>
    <t>Wnt16</t>
  </si>
  <si>
    <t>ENSMUSG00000029671</t>
  </si>
  <si>
    <t>ß-catenin</t>
  </si>
  <si>
    <t>Ctnnb1</t>
  </si>
  <si>
    <t>ENSMUSG00000006932</t>
  </si>
  <si>
    <t>Notch</t>
  </si>
  <si>
    <t>Notch1</t>
  </si>
  <si>
    <t>ENSMUSG00000026923</t>
  </si>
  <si>
    <t>Notch2</t>
  </si>
  <si>
    <t>ENSMUSG00000027878</t>
  </si>
  <si>
    <t>Notch3</t>
  </si>
  <si>
    <t>ENSMUSG00000038146</t>
  </si>
  <si>
    <t>Notch4</t>
  </si>
  <si>
    <t>ENSMUSG00000015468</t>
  </si>
  <si>
    <t>Dll1</t>
  </si>
  <si>
    <t>ENSMUSG00000014773</t>
  </si>
  <si>
    <t>Dll3</t>
  </si>
  <si>
    <t>ENSMUSG00000003436</t>
  </si>
  <si>
    <t>Dll4</t>
  </si>
  <si>
    <t>ENSMUSG00000027314</t>
  </si>
  <si>
    <t>Jag1</t>
  </si>
  <si>
    <t>ENSMUSG00000027276</t>
  </si>
  <si>
    <t>Jag2</t>
  </si>
  <si>
    <t>ENSMUSG00000002799</t>
  </si>
  <si>
    <t>Adam10</t>
  </si>
  <si>
    <t>ENSMUSG00000054693</t>
  </si>
  <si>
    <t>Adam17</t>
  </si>
  <si>
    <t>ENSMUSG00000052593</t>
  </si>
  <si>
    <t>gamma-secretase</t>
  </si>
  <si>
    <t>Psenen</t>
  </si>
  <si>
    <t>ENSMUSG00000036835</t>
  </si>
  <si>
    <t>Aph1a</t>
  </si>
  <si>
    <t>ENSMUSG00000015750</t>
  </si>
  <si>
    <t>Aph1b</t>
  </si>
  <si>
    <t>ENSMUSG00000032375</t>
  </si>
  <si>
    <t>LINC complex</t>
  </si>
  <si>
    <t>KASH</t>
  </si>
  <si>
    <t>Ccdc155</t>
  </si>
  <si>
    <t>ENSMUSG00000038292</t>
  </si>
  <si>
    <t>SUN1</t>
  </si>
  <si>
    <t>Sun1</t>
  </si>
  <si>
    <t>ENSMUSG00000036817</t>
  </si>
  <si>
    <t>SUN2</t>
  </si>
  <si>
    <t>Sun2</t>
  </si>
  <si>
    <t>ENSMUSG00000042524</t>
  </si>
  <si>
    <t>Lama1</t>
  </si>
  <si>
    <t>ENSMUSG00000032796</t>
  </si>
  <si>
    <t>Lama2</t>
  </si>
  <si>
    <t>ENSMUSG00000019899</t>
  </si>
  <si>
    <t>Lama3</t>
  </si>
  <si>
    <t>ENSMUSG00000024421</t>
  </si>
  <si>
    <t>Lama4</t>
  </si>
  <si>
    <t>ENSMUSG00000019846</t>
  </si>
  <si>
    <t>Lama5</t>
  </si>
  <si>
    <t>ENSMUSG00000015647</t>
  </si>
  <si>
    <t>Lamb1</t>
  </si>
  <si>
    <t>ENSMUSG00000002900</t>
  </si>
  <si>
    <t>Lamb2</t>
  </si>
  <si>
    <t>ENSMUSG00000052911</t>
  </si>
  <si>
    <t>Lamb3</t>
  </si>
  <si>
    <t>ENSMUSG00000026639</t>
  </si>
  <si>
    <t>Lamc1</t>
  </si>
  <si>
    <t>ENSMUSG00000026478</t>
  </si>
  <si>
    <t>Lamc2</t>
  </si>
  <si>
    <t>ENSMUSG00000026479</t>
  </si>
  <si>
    <t>Lamc3</t>
  </si>
  <si>
    <t>ENSMUSG00000026840</t>
  </si>
  <si>
    <t>Nesprin1</t>
  </si>
  <si>
    <t>Syne1</t>
  </si>
  <si>
    <t>ENSMUSG00000019769</t>
  </si>
  <si>
    <t>ENSMUSG00000096054</t>
  </si>
  <si>
    <t>Nesprin2</t>
  </si>
  <si>
    <t>Syne2</t>
  </si>
  <si>
    <t>ENSMUSG00000063450</t>
  </si>
  <si>
    <t>Nesprin3</t>
  </si>
  <si>
    <t>Syne3</t>
  </si>
  <si>
    <t>ENSMUSG00000054150</t>
  </si>
  <si>
    <t>Nesprin4</t>
  </si>
  <si>
    <t>Syne4</t>
  </si>
  <si>
    <t>ENSMUSG00000019737</t>
  </si>
  <si>
    <t>Effectors</t>
  </si>
  <si>
    <t>BTBD7</t>
  </si>
  <si>
    <t>Btbd7</t>
  </si>
  <si>
    <t>ENSMUSG00000041702</t>
  </si>
  <si>
    <t>Talin</t>
  </si>
  <si>
    <t>Tln1</t>
  </si>
  <si>
    <t>ENSMUSG00000028465</t>
  </si>
  <si>
    <t>Tln2</t>
  </si>
  <si>
    <t>ENSMUSG00000052698</t>
  </si>
  <si>
    <t>Paxillin</t>
  </si>
  <si>
    <t>Pxn</t>
  </si>
  <si>
    <t>ENSMUSG00000029528</t>
  </si>
  <si>
    <t>FAK</t>
  </si>
  <si>
    <t>Ptk2</t>
  </si>
  <si>
    <t>ENSMUSG00000022607</t>
  </si>
  <si>
    <t>ILK</t>
  </si>
  <si>
    <t>ilk</t>
  </si>
  <si>
    <t>ENSMUSG00000030890</t>
  </si>
  <si>
    <t>Smad1</t>
  </si>
  <si>
    <t>ENSMUSG00000031681</t>
  </si>
  <si>
    <t>Smad4</t>
  </si>
  <si>
    <t>ENSMUSG00000024515</t>
  </si>
  <si>
    <t>Smad5</t>
  </si>
  <si>
    <t>ENSMUSG00000021540</t>
  </si>
  <si>
    <t>Smad8</t>
  </si>
  <si>
    <t>Smad9</t>
  </si>
  <si>
    <t>ENSMUSG00000027796</t>
  </si>
  <si>
    <t>LATS</t>
  </si>
  <si>
    <t>Lats1</t>
  </si>
  <si>
    <t>ENSMUSG00000040021</t>
  </si>
  <si>
    <t>Lats2</t>
  </si>
  <si>
    <t>ENSMUSG00000021959</t>
  </si>
  <si>
    <t>TRPV4</t>
  </si>
  <si>
    <t>Trpv4</t>
  </si>
  <si>
    <t>ENSMUSG00000014158</t>
  </si>
  <si>
    <t>MyosinII</t>
  </si>
  <si>
    <t>Myh2</t>
  </si>
  <si>
    <t>ENSMUSG00000033196</t>
  </si>
  <si>
    <t>RUNX</t>
  </si>
  <si>
    <t>Runx1</t>
  </si>
  <si>
    <t>ENSMUSG00000022952</t>
  </si>
  <si>
    <t>Runx1t1</t>
  </si>
  <si>
    <t>ENSMUSG00000006586</t>
  </si>
  <si>
    <t>Runx2</t>
  </si>
  <si>
    <t>ENSMUSG00000039153</t>
  </si>
  <si>
    <t>Runx3</t>
  </si>
  <si>
    <t>ENSMUSG00000070691</t>
  </si>
  <si>
    <t>AKT</t>
  </si>
  <si>
    <t>Akt1</t>
  </si>
  <si>
    <t>ENSMUSG00000001729</t>
  </si>
  <si>
    <t>Akt1s1</t>
  </si>
  <si>
    <t>ENSMUSG00000011096</t>
  </si>
  <si>
    <t>Akt2</t>
  </si>
  <si>
    <t>ENSMUSG00000004056</t>
  </si>
  <si>
    <t>Akt2-ps</t>
  </si>
  <si>
    <t>ENSMUSG00000084347</t>
  </si>
  <si>
    <t>Akt3</t>
  </si>
  <si>
    <t>ENSMUSG00000019699</t>
  </si>
  <si>
    <t>Brain (vs wt MeCP2)</t>
  </si>
  <si>
    <t>MeCP2 KO</t>
  </si>
  <si>
    <t xml:space="preserve">Effectos </t>
  </si>
  <si>
    <t>Wnt /ß-catenin</t>
  </si>
  <si>
    <t>R1</t>
  </si>
  <si>
    <t>R2</t>
  </si>
  <si>
    <t>R3</t>
  </si>
  <si>
    <t>NSC wt</t>
  </si>
  <si>
    <t>NSC KO</t>
  </si>
  <si>
    <t>Neu wt</t>
  </si>
  <si>
    <t>Neu KO</t>
  </si>
  <si>
    <t>Tfgbr1</t>
  </si>
  <si>
    <t>R4</t>
  </si>
  <si>
    <t>R5</t>
  </si>
  <si>
    <t>R6</t>
  </si>
  <si>
    <t>mean</t>
  </si>
  <si>
    <t>std dev</t>
  </si>
  <si>
    <t>CI 95% i</t>
  </si>
  <si>
    <t>95% CI</t>
  </si>
  <si>
    <t>LamininA</t>
  </si>
  <si>
    <t>LamininB</t>
  </si>
  <si>
    <t>LamininC</t>
  </si>
  <si>
    <t>ENSMUSG00000028063</t>
  </si>
  <si>
    <t>Lamin B1</t>
  </si>
  <si>
    <t>Lamin A</t>
  </si>
  <si>
    <t>Lmnb1</t>
  </si>
  <si>
    <t>Lmna</t>
  </si>
  <si>
    <t>ENSMUSG00000024590</t>
  </si>
  <si>
    <t>Lamin B2</t>
  </si>
  <si>
    <t>Lmnb2</t>
  </si>
  <si>
    <t>ENSMUSG00000062075</t>
  </si>
  <si>
    <t>Lamin B receptor</t>
  </si>
  <si>
    <t>Lbr</t>
  </si>
  <si>
    <t>ENSMUSG00000004880</t>
  </si>
  <si>
    <t>ENSMUSG00000001964</t>
  </si>
  <si>
    <t>Emerin</t>
  </si>
  <si>
    <t>emd</t>
  </si>
  <si>
    <t>Protein</t>
  </si>
  <si>
    <t>Gene</t>
  </si>
  <si>
    <t>Gene code</t>
  </si>
  <si>
    <t>log2FoldChange</t>
  </si>
  <si>
    <t>p value</t>
  </si>
  <si>
    <t>MeCP2KO</t>
  </si>
  <si>
    <t>Nucleoskeleton</t>
  </si>
  <si>
    <t>Lemd3</t>
  </si>
  <si>
    <t>ENSMUSG00000048661</t>
  </si>
  <si>
    <t>Lamin Associated Poplypeptyde 2 (LAP2)</t>
  </si>
  <si>
    <t>Lemd2</t>
  </si>
  <si>
    <t>LEM domain containing 2</t>
  </si>
  <si>
    <t>LEM domain containing 1</t>
  </si>
  <si>
    <t>Lemd1</t>
  </si>
  <si>
    <t>ENSMUSG00000044857</t>
  </si>
  <si>
    <t>ENSMUSG00000079330</t>
  </si>
  <si>
    <t>Tmpo</t>
  </si>
  <si>
    <t>ENSMUSG00000019961</t>
  </si>
  <si>
    <t>MAN-1</t>
  </si>
  <si>
    <t>Titin</t>
  </si>
  <si>
    <t>Ttn</t>
  </si>
  <si>
    <t>ENSMUSG00000051747</t>
  </si>
  <si>
    <t>ENSMUSG00000066306</t>
  </si>
  <si>
    <t>Numa1</t>
  </si>
  <si>
    <t>Nuclear Mitotic Aparatus 1</t>
  </si>
  <si>
    <t>ENSMUSG00000057738</t>
  </si>
  <si>
    <t>Sptan1</t>
  </si>
  <si>
    <t>αII-spectrin</t>
  </si>
  <si>
    <t>ENSMUSG00000062825</t>
  </si>
  <si>
    <t>Actg1</t>
  </si>
  <si>
    <t>actin gamma</t>
  </si>
  <si>
    <t>actin beta</t>
  </si>
  <si>
    <t>Actb</t>
  </si>
  <si>
    <t>ENSMUSG00000029580</t>
  </si>
  <si>
    <t>Acta</t>
  </si>
  <si>
    <t>actin alpha</t>
  </si>
  <si>
    <t>ENSMUSG00000035783</t>
  </si>
  <si>
    <t>Actc</t>
  </si>
  <si>
    <t>actin alpha (cardiac muscle)</t>
  </si>
  <si>
    <t>ENSMUSG00000068614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</si>
</sst>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rgb="FF000000"/>
      <name val="Aptos Narrow"/>
      <family val="2"/>
      <scheme val="minor"/>
    </font>
    <font>
      <sz val="8"/>
      <color theme="0"/>
      <name val="Arial"/>
      <family val="2"/>
    </font>
    <font>
      <sz val="6"/>
      <color theme="0"/>
      <name val="Arial"/>
      <family val="2"/>
    </font>
    <font>
      <sz val="6"/>
      <color theme="1"/>
      <name val="Arial"/>
      <family val="2"/>
    </font>
    <font>
      <sz val="8"/>
      <color theme="1"/>
      <name val="Arial"/>
      <family val="2"/>
    </font>
    <font>
      <sz val="1"/>
      <color theme="0"/>
      <name val="Arial"/>
      <family val="2"/>
    </font>
    <font>
      <sz val="1"/>
      <name val="Arial"/>
      <family val="2"/>
    </font>
    <font>
      <sz val="6"/>
      <name val="Arial"/>
      <family val="2"/>
    </font>
    <font>
      <sz val="12"/>
      <color rgb="FFFF0000"/>
      <name val="Aptos Narrow"/>
      <family val="2"/>
      <scheme val="minor"/>
    </font>
    <font>
      <sz val="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1" fontId="1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right"/>
    </xf>
    <xf numFmtId="11" fontId="1" fillId="0" borderId="0" xfId="0" applyNumberFormat="1" applyFont="1" applyAlignment="1">
      <alignment horizontal="right"/>
    </xf>
    <xf numFmtId="0" fontId="3" fillId="2" borderId="0" xfId="0" applyFont="1" applyFill="1" applyAlignment="1">
      <alignment horizontal="center" vertical="center" textRotation="90"/>
    </xf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0" fillId="2" borderId="0" xfId="0" applyFill="1"/>
    <xf numFmtId="0" fontId="6" fillId="2" borderId="0" xfId="0" applyFont="1" applyFill="1" applyAlignment="1">
      <alignment horizontal="center" vertical="center" textRotation="90"/>
    </xf>
    <xf numFmtId="164" fontId="6" fillId="2" borderId="0" xfId="0" applyNumberFormat="1" applyFont="1" applyFill="1" applyAlignment="1">
      <alignment horizontal="center" vertical="center" textRotation="90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right"/>
    </xf>
    <xf numFmtId="164" fontId="7" fillId="0" borderId="2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0" fontId="8" fillId="2" borderId="0" xfId="0" applyFont="1" applyFill="1"/>
    <xf numFmtId="164" fontId="9" fillId="0" borderId="0" xfId="0" applyNumberFormat="1" applyFont="1" applyAlignment="1">
      <alignment horizontal="left"/>
    </xf>
    <xf numFmtId="164" fontId="7" fillId="0" borderId="5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2" borderId="0" xfId="0" applyNumberFormat="1" applyFont="1" applyFill="1" applyAlignment="1">
      <alignment horizontal="center"/>
    </xf>
    <xf numFmtId="0" fontId="4" fillId="2" borderId="0" xfId="0" applyFont="1" applyFill="1"/>
    <xf numFmtId="0" fontId="6" fillId="2" borderId="0" xfId="0" applyFont="1" applyFill="1" applyAlignment="1">
      <alignment vertical="center" textRotation="90"/>
    </xf>
    <xf numFmtId="164" fontId="9" fillId="0" borderId="0" xfId="0" applyNumberFormat="1" applyFont="1" applyAlignment="1" applyProtection="1">
      <alignment horizontal="center"/>
      <protection hidden="1"/>
    </xf>
    <xf numFmtId="0" fontId="9" fillId="2" borderId="0" xfId="0" applyFont="1" applyFill="1" applyProtection="1">
      <protection hidden="1"/>
    </xf>
    <xf numFmtId="164" fontId="5" fillId="0" borderId="0" xfId="0" applyNumberFormat="1" applyFont="1" applyAlignment="1">
      <alignment horizontal="center"/>
    </xf>
    <xf numFmtId="0" fontId="10" fillId="0" borderId="0" xfId="0" applyFont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top"/>
    </xf>
    <xf numFmtId="0" fontId="6" fillId="2" borderId="1" xfId="0" applyFont="1" applyFill="1" applyBorder="1" applyAlignment="1">
      <alignment horizontal="center" vertical="center" textRotation="90"/>
    </xf>
    <xf numFmtId="164" fontId="11" fillId="2" borderId="2" xfId="0" applyNumberFormat="1" applyFont="1" applyFill="1" applyBorder="1" applyAlignment="1">
      <alignment horizontal="left"/>
    </xf>
    <xf numFmtId="0" fontId="0" fillId="2" borderId="3" xfId="0" applyFill="1" applyBorder="1"/>
    <xf numFmtId="164" fontId="11" fillId="2" borderId="5" xfId="0" applyNumberFormat="1" applyFont="1" applyFill="1" applyBorder="1" applyAlignment="1">
      <alignment horizontal="left"/>
    </xf>
    <xf numFmtId="164" fontId="7" fillId="2" borderId="5" xfId="0" applyNumberFormat="1" applyFont="1" applyFill="1" applyBorder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2" borderId="0" xfId="0" applyFont="1" applyFill="1" applyAlignment="1">
      <alignment horizontal="center" vertical="center" textRotation="90"/>
    </xf>
    <xf numFmtId="0" fontId="6" fillId="2" borderId="0" xfId="0" applyFont="1" applyFill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164" fontId="7" fillId="0" borderId="13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6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9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center"/>
    </xf>
    <xf numFmtId="164" fontId="7" fillId="2" borderId="9" xfId="0" applyNumberFormat="1" applyFont="1" applyFill="1" applyBorder="1" applyAlignment="1">
      <alignment horizontal="center"/>
    </xf>
    <xf numFmtId="164" fontId="11" fillId="2" borderId="4" xfId="0" applyNumberFormat="1" applyFont="1" applyFill="1" applyBorder="1" applyAlignment="1">
      <alignment horizontal="left"/>
    </xf>
    <xf numFmtId="164" fontId="11" fillId="2" borderId="0" xfId="0" applyNumberFormat="1" applyFont="1" applyFill="1" applyBorder="1" applyAlignment="1">
      <alignment horizontal="left"/>
    </xf>
    <xf numFmtId="164" fontId="11" fillId="2" borderId="6" xfId="0" applyNumberFormat="1" applyFont="1" applyFill="1" applyBorder="1" applyAlignment="1">
      <alignment horizontal="left"/>
    </xf>
    <xf numFmtId="164" fontId="7" fillId="2" borderId="6" xfId="0" applyNumberFormat="1" applyFont="1" applyFill="1" applyBorder="1" applyAlignment="1">
      <alignment horizontal="center"/>
    </xf>
    <xf numFmtId="164" fontId="7" fillId="2" borderId="0" xfId="0" applyNumberFormat="1" applyFont="1" applyFill="1" applyBorder="1" applyAlignment="1">
      <alignment horizontal="center"/>
    </xf>
    <xf numFmtId="164" fontId="7" fillId="2" borderId="10" xfId="0" applyNumberFormat="1" applyFont="1" applyFill="1" applyBorder="1" applyAlignment="1">
      <alignment horizontal="center"/>
    </xf>
    <xf numFmtId="164" fontId="7" fillId="2" borderId="23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center"/>
    </xf>
    <xf numFmtId="164" fontId="7" fillId="0" borderId="24" xfId="0" applyNumberFormat="1" applyFont="1" applyBorder="1" applyAlignment="1">
      <alignment horizontal="center"/>
    </xf>
    <xf numFmtId="164" fontId="9" fillId="2" borderId="0" xfId="0" applyNumberFormat="1" applyFont="1" applyFill="1" applyAlignment="1" applyProtection="1">
      <alignment horizontal="center"/>
      <protection hidden="1"/>
    </xf>
    <xf numFmtId="164" fontId="7" fillId="0" borderId="23" xfId="0" applyNumberFormat="1" applyFont="1" applyBorder="1" applyAlignment="1">
      <alignment horizontal="center"/>
    </xf>
  </cellXfs>
  <cellStyles count="1">
    <cellStyle name="Normal" xfId="0" builtinId="0"/>
  </cellStyles>
  <dxfs count="110"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ont>
        <b/>
        <i val="0"/>
      </font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ont>
        <b/>
        <i val="0"/>
      </font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ont>
        <b/>
        <i val="0"/>
      </font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ill>
        <patternFill>
          <bgColor theme="7" tint="0.59996337778862885"/>
        </patternFill>
      </fill>
    </dxf>
    <dxf>
      <fill>
        <patternFill>
          <bgColor theme="6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ill>
        <patternFill>
          <bgColor theme="7" tint="0.59996337778862885"/>
        </patternFill>
      </fill>
    </dxf>
    <dxf>
      <fill>
        <patternFill>
          <bgColor theme="6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ill>
        <patternFill>
          <bgColor theme="7" tint="0.59996337778862885"/>
        </patternFill>
      </fill>
    </dxf>
    <dxf>
      <fill>
        <patternFill>
          <bgColor theme="6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FC13B-262F-EF4D-9045-D2651732A54A}">
  <dimension ref="A1:J137"/>
  <sheetViews>
    <sheetView topLeftCell="A109" zoomScale="94" zoomScaleNormal="94" workbookViewId="0">
      <selection activeCell="B125" sqref="B125:J137"/>
    </sheetView>
  </sheetViews>
  <sheetFormatPr baseColWidth="10" defaultRowHeight="16"/>
  <cols>
    <col min="1" max="1" width="13.1640625" bestFit="1" customWidth="1"/>
    <col min="2" max="2" width="33.83203125" bestFit="1" customWidth="1"/>
    <col min="3" max="3" width="15.83203125" customWidth="1"/>
    <col min="4" max="4" width="20.6640625" bestFit="1" customWidth="1"/>
    <col min="5" max="5" width="12.83203125" bestFit="1" customWidth="1"/>
    <col min="6" max="6" width="12.1640625" bestFit="1" customWidth="1"/>
  </cols>
  <sheetData>
    <row r="1" spans="1:10">
      <c r="E1" s="39" t="s">
        <v>0</v>
      </c>
      <c r="F1" s="39"/>
      <c r="G1" s="39" t="s">
        <v>1</v>
      </c>
      <c r="H1" s="39"/>
      <c r="I1" s="39" t="s">
        <v>2</v>
      </c>
      <c r="J1" s="39"/>
    </row>
    <row r="2" spans="1:10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7</v>
      </c>
      <c r="H2" t="s">
        <v>8</v>
      </c>
      <c r="I2" t="s">
        <v>7</v>
      </c>
      <c r="J2" t="s">
        <v>8</v>
      </c>
    </row>
    <row r="3" spans="1:10">
      <c r="A3" t="s">
        <v>9</v>
      </c>
      <c r="B3" t="s">
        <v>10</v>
      </c>
      <c r="C3" t="s">
        <v>10</v>
      </c>
      <c r="D3" t="s">
        <v>11</v>
      </c>
      <c r="E3" s="2">
        <v>-0.27566698435611198</v>
      </c>
      <c r="F3" s="3">
        <v>0.18288933494221099</v>
      </c>
      <c r="G3">
        <v>-0.32247073781371499</v>
      </c>
      <c r="H3">
        <v>0.26642597719307198</v>
      </c>
      <c r="I3">
        <v>-0.119128285646769</v>
      </c>
      <c r="J3">
        <v>0.54422153780345695</v>
      </c>
    </row>
    <row r="4" spans="1:10">
      <c r="A4" t="s">
        <v>9</v>
      </c>
      <c r="B4" t="s">
        <v>12</v>
      </c>
      <c r="C4" t="s">
        <v>12</v>
      </c>
      <c r="D4" t="s">
        <v>13</v>
      </c>
      <c r="E4" s="2">
        <v>-0.14691854121218301</v>
      </c>
      <c r="F4" s="3">
        <v>0.64909902229871996</v>
      </c>
      <c r="G4" s="2">
        <v>0.14593098628373399</v>
      </c>
      <c r="H4" s="3">
        <v>0.69239100841175705</v>
      </c>
      <c r="I4">
        <v>0.14989497828634801</v>
      </c>
      <c r="J4">
        <v>0.63192758305349706</v>
      </c>
    </row>
    <row r="5" spans="1:10">
      <c r="A5" t="s">
        <v>9</v>
      </c>
      <c r="B5" t="s">
        <v>14</v>
      </c>
      <c r="C5" t="s">
        <v>15</v>
      </c>
      <c r="D5" t="s">
        <v>16</v>
      </c>
      <c r="E5" s="2">
        <v>-0.220592345882963</v>
      </c>
      <c r="F5" s="2">
        <v>0.30242259220246898</v>
      </c>
      <c r="G5" s="2">
        <v>-0.213452670028181</v>
      </c>
      <c r="H5" s="3">
        <v>0.34555071462069697</v>
      </c>
      <c r="I5">
        <v>-0.463426892101375</v>
      </c>
      <c r="J5">
        <v>1.7146930134837399E-2</v>
      </c>
    </row>
    <row r="6" spans="1:10">
      <c r="A6" t="s">
        <v>17</v>
      </c>
      <c r="B6" t="s">
        <v>18</v>
      </c>
      <c r="C6" t="s">
        <v>19</v>
      </c>
      <c r="D6" t="s">
        <v>20</v>
      </c>
      <c r="E6" s="2">
        <v>8.1295450149867901E-2</v>
      </c>
      <c r="F6" s="2">
        <v>0.17656873444875701</v>
      </c>
      <c r="G6" s="2">
        <v>0.218244364684262</v>
      </c>
      <c r="H6" s="3">
        <v>4.4150351611986103E-3</v>
      </c>
      <c r="I6">
        <v>-0.20558484379253</v>
      </c>
      <c r="J6">
        <v>0.204288144392301</v>
      </c>
    </row>
    <row r="7" spans="1:10">
      <c r="A7" t="s">
        <v>9</v>
      </c>
      <c r="B7" t="s">
        <v>21</v>
      </c>
      <c r="C7" t="s">
        <v>22</v>
      </c>
      <c r="D7" t="s">
        <v>23</v>
      </c>
      <c r="E7" s="2">
        <v>-0.16005665827674601</v>
      </c>
      <c r="F7" s="2">
        <v>0.24331757513809901</v>
      </c>
      <c r="G7" s="2">
        <v>-0.59554235340749095</v>
      </c>
      <c r="H7" s="3">
        <v>6.7982269228754403E-5</v>
      </c>
      <c r="I7">
        <v>-0.94687402650071395</v>
      </c>
      <c r="J7">
        <v>7.71022355522787E-13</v>
      </c>
    </row>
    <row r="8" spans="1:10">
      <c r="A8" t="s">
        <v>9</v>
      </c>
      <c r="B8" t="s">
        <v>24</v>
      </c>
      <c r="C8" t="s">
        <v>25</v>
      </c>
      <c r="D8" t="s">
        <v>26</v>
      </c>
      <c r="E8">
        <v>0.14508710929193899</v>
      </c>
      <c r="F8">
        <v>7.92233818591834E-2</v>
      </c>
      <c r="G8" s="2">
        <v>9.00515261557603E-2</v>
      </c>
      <c r="H8" s="3">
        <v>0.328779990431396</v>
      </c>
      <c r="I8">
        <v>0.149033566620315</v>
      </c>
      <c r="J8">
        <v>0.53253562142605704</v>
      </c>
    </row>
    <row r="9" spans="1:10">
      <c r="G9" s="2"/>
      <c r="H9" s="3"/>
    </row>
    <row r="10" spans="1:10">
      <c r="A10" t="s">
        <v>27</v>
      </c>
      <c r="B10" t="s">
        <v>28</v>
      </c>
      <c r="C10" t="s">
        <v>29</v>
      </c>
      <c r="D10" t="s">
        <v>30</v>
      </c>
      <c r="E10" s="2">
        <v>7.9956096665851004E-2</v>
      </c>
      <c r="F10" s="3">
        <v>0.346716200073938</v>
      </c>
      <c r="G10" s="2">
        <v>0.24799133752454999</v>
      </c>
      <c r="H10" s="3">
        <v>3.0261068672085001E-2</v>
      </c>
      <c r="I10">
        <v>0.31029075917153698</v>
      </c>
      <c r="J10">
        <v>3.02872592850617E-2</v>
      </c>
    </row>
    <row r="11" spans="1:10">
      <c r="A11" t="s">
        <v>27</v>
      </c>
      <c r="B11" t="s">
        <v>31</v>
      </c>
      <c r="C11" t="s">
        <v>32</v>
      </c>
      <c r="D11" t="s">
        <v>33</v>
      </c>
      <c r="E11" s="2">
        <v>-6.2722491545523604E-2</v>
      </c>
      <c r="F11" s="3">
        <v>0.607874428515215</v>
      </c>
      <c r="G11" s="2">
        <v>-5.9047179355507302E-2</v>
      </c>
      <c r="H11" s="3">
        <v>0.60592173460715704</v>
      </c>
      <c r="I11">
        <v>0.116775703805506</v>
      </c>
      <c r="J11">
        <v>7.1977090303420602E-2</v>
      </c>
    </row>
    <row r="12" spans="1:10">
      <c r="A12" t="s">
        <v>27</v>
      </c>
      <c r="B12" t="s">
        <v>34</v>
      </c>
      <c r="C12" t="s">
        <v>34</v>
      </c>
      <c r="D12" t="s">
        <v>35</v>
      </c>
      <c r="E12" s="2">
        <v>0.45567925287099897</v>
      </c>
      <c r="F12" s="3">
        <v>4.6871629726582603E-3</v>
      </c>
      <c r="G12" s="2">
        <v>7.3729446571757798E-2</v>
      </c>
      <c r="H12" s="3">
        <v>0.65340220736007903</v>
      </c>
      <c r="I12">
        <v>0.287931017918932</v>
      </c>
      <c r="J12">
        <v>2.6221364611183299E-2</v>
      </c>
    </row>
    <row r="13" spans="1:10">
      <c r="A13" t="s">
        <v>27</v>
      </c>
      <c r="B13" t="s">
        <v>36</v>
      </c>
      <c r="C13" t="s">
        <v>36</v>
      </c>
      <c r="D13" t="s">
        <v>37</v>
      </c>
      <c r="E13" s="2">
        <v>0.19869641963380899</v>
      </c>
      <c r="F13" s="3">
        <v>0.79834184897032801</v>
      </c>
      <c r="G13" s="2">
        <v>-0.19114419379073999</v>
      </c>
      <c r="H13" s="3">
        <v>0.83877073584902995</v>
      </c>
      <c r="I13">
        <v>0.122835511716874</v>
      </c>
      <c r="J13">
        <v>0.54856345522374494</v>
      </c>
    </row>
    <row r="14" spans="1:10">
      <c r="A14" t="s">
        <v>27</v>
      </c>
      <c r="B14" t="s">
        <v>38</v>
      </c>
      <c r="C14" t="s">
        <v>38</v>
      </c>
      <c r="D14" t="s">
        <v>39</v>
      </c>
      <c r="E14" s="2">
        <v>-0.152719195613437</v>
      </c>
      <c r="F14" s="3">
        <v>0.92586611464694801</v>
      </c>
      <c r="G14" s="2">
        <v>1.11582150526589</v>
      </c>
      <c r="H14" s="3">
        <v>0.40909107356644397</v>
      </c>
      <c r="I14">
        <v>0.23237372052035901</v>
      </c>
      <c r="J14">
        <v>0.24871990454467199</v>
      </c>
    </row>
    <row r="15" spans="1:10">
      <c r="A15" t="s">
        <v>27</v>
      </c>
      <c r="B15" t="s">
        <v>40</v>
      </c>
      <c r="C15" t="s">
        <v>40</v>
      </c>
      <c r="D15" t="s">
        <v>41</v>
      </c>
      <c r="E15" s="2">
        <v>-0.64154856996473097</v>
      </c>
      <c r="F15" s="3">
        <v>0.282770382648796</v>
      </c>
      <c r="G15" s="2">
        <v>-2.3901716510758102</v>
      </c>
      <c r="H15" s="3">
        <v>5.3324291378898097E-4</v>
      </c>
      <c r="I15">
        <v>-1.05161526017907</v>
      </c>
      <c r="J15">
        <v>7.8901185841326695E-4</v>
      </c>
    </row>
    <row r="16" spans="1:10">
      <c r="E16" s="2"/>
      <c r="F16" s="3"/>
      <c r="G16" s="2"/>
      <c r="H16" s="3"/>
    </row>
    <row r="17" spans="1:10">
      <c r="A17" t="s">
        <v>42</v>
      </c>
      <c r="B17" t="s">
        <v>43</v>
      </c>
      <c r="C17" t="s">
        <v>44</v>
      </c>
      <c r="D17" t="s">
        <v>45</v>
      </c>
      <c r="E17" s="2">
        <v>-0.116651119712014</v>
      </c>
      <c r="F17" s="3">
        <v>0.24048475288978699</v>
      </c>
      <c r="G17" s="2">
        <v>2.6629678748756699E-2</v>
      </c>
      <c r="H17" s="3">
        <v>0.82236217969080005</v>
      </c>
      <c r="I17">
        <v>-7.9348792413793695E-2</v>
      </c>
      <c r="J17">
        <v>0.198815271250838</v>
      </c>
    </row>
    <row r="18" spans="1:10">
      <c r="A18" t="s">
        <v>42</v>
      </c>
      <c r="B18" t="s">
        <v>46</v>
      </c>
      <c r="C18" t="s">
        <v>47</v>
      </c>
      <c r="D18" t="s">
        <v>48</v>
      </c>
      <c r="E18" s="2">
        <v>-0.110613491489608</v>
      </c>
      <c r="F18" s="2">
        <v>0.17296890234673501</v>
      </c>
      <c r="G18" s="2">
        <v>-0.11432026210870801</v>
      </c>
      <c r="H18" s="3">
        <v>0.13535253615460099</v>
      </c>
      <c r="I18">
        <v>-0.182128573841595</v>
      </c>
      <c r="J18">
        <v>5.2557687562352299E-3</v>
      </c>
    </row>
    <row r="19" spans="1:10">
      <c r="A19" t="s">
        <v>42</v>
      </c>
      <c r="B19" t="s">
        <v>46</v>
      </c>
      <c r="C19" t="s">
        <v>49</v>
      </c>
      <c r="D19" t="s">
        <v>50</v>
      </c>
      <c r="E19" s="2">
        <v>3.1185268051466701E-2</v>
      </c>
      <c r="F19" s="3">
        <v>0.73640727181961096</v>
      </c>
      <c r="G19" s="2">
        <v>-0.221251617453469</v>
      </c>
      <c r="H19" s="3">
        <v>0.106973898739728</v>
      </c>
      <c r="I19">
        <v>-9.7438662250979899E-2</v>
      </c>
      <c r="J19">
        <v>0.258614412890529</v>
      </c>
    </row>
    <row r="20" spans="1:10">
      <c r="E20" s="2"/>
      <c r="F20" s="3"/>
      <c r="G20" s="2"/>
      <c r="H20" s="3"/>
    </row>
    <row r="21" spans="1:10">
      <c r="A21" t="s">
        <v>51</v>
      </c>
      <c r="B21" s="4" t="s">
        <v>52</v>
      </c>
      <c r="C21" t="s">
        <v>53</v>
      </c>
      <c r="D21" t="s">
        <v>54</v>
      </c>
      <c r="E21">
        <v>8.7334618219552601E-2</v>
      </c>
      <c r="F21">
        <v>0.93235528333243001</v>
      </c>
      <c r="G21">
        <v>-0.21460984195173699</v>
      </c>
      <c r="H21">
        <v>0.11530056381022701</v>
      </c>
      <c r="I21">
        <v>-0.24859906888494099</v>
      </c>
      <c r="J21">
        <v>5.4305455444551599E-2</v>
      </c>
    </row>
    <row r="22" spans="1:10">
      <c r="A22" t="s">
        <v>51</v>
      </c>
      <c r="B22" t="s">
        <v>55</v>
      </c>
      <c r="C22" t="s">
        <v>56</v>
      </c>
      <c r="D22" t="s">
        <v>57</v>
      </c>
      <c r="E22">
        <v>9.2986808772589996E-2</v>
      </c>
      <c r="F22">
        <v>0.95491885204689797</v>
      </c>
      <c r="G22">
        <v>-0.19332187782381299</v>
      </c>
      <c r="H22">
        <v>0.155845063388415</v>
      </c>
      <c r="I22">
        <v>0.34285424199957298</v>
      </c>
      <c r="J22">
        <v>3.7197329449452102E-2</v>
      </c>
    </row>
    <row r="23" spans="1:10">
      <c r="A23" t="s">
        <v>51</v>
      </c>
      <c r="B23" t="s">
        <v>58</v>
      </c>
      <c r="C23" t="s">
        <v>59</v>
      </c>
      <c r="D23" t="s">
        <v>60</v>
      </c>
      <c r="E23">
        <v>8.2595023560075406E-2</v>
      </c>
      <c r="F23">
        <v>0.51972009475478798</v>
      </c>
      <c r="G23">
        <v>-0.13472901007407101</v>
      </c>
      <c r="H23">
        <v>0.31833372253417103</v>
      </c>
      <c r="I23">
        <v>-0.128428867497027</v>
      </c>
      <c r="J23">
        <v>0.22368680829939999</v>
      </c>
    </row>
    <row r="24" spans="1:10">
      <c r="A24" t="s">
        <v>51</v>
      </c>
      <c r="B24" t="s">
        <v>61</v>
      </c>
      <c r="C24" t="s">
        <v>62</v>
      </c>
      <c r="D24" t="s">
        <v>63</v>
      </c>
      <c r="E24" s="2">
        <v>-0.2898206004869</v>
      </c>
      <c r="F24" s="3">
        <v>1.09746398164702E-2</v>
      </c>
      <c r="G24" s="2">
        <v>-0.50358694893631395</v>
      </c>
      <c r="H24" s="3">
        <v>3.4140093379739499E-4</v>
      </c>
      <c r="I24">
        <v>-0.24669590098762001</v>
      </c>
      <c r="J24">
        <v>3.0241959990586899E-3</v>
      </c>
    </row>
    <row r="25" spans="1:10">
      <c r="A25" t="s">
        <v>51</v>
      </c>
      <c r="B25" t="s">
        <v>64</v>
      </c>
      <c r="C25" t="s">
        <v>65</v>
      </c>
      <c r="D25" t="s">
        <v>66</v>
      </c>
      <c r="E25" s="2">
        <v>0.25589781342311102</v>
      </c>
      <c r="F25" s="2">
        <v>0.161121200121318</v>
      </c>
      <c r="G25" s="2">
        <v>0.10849613735791799</v>
      </c>
      <c r="H25" s="3">
        <v>0.49417986870151898</v>
      </c>
      <c r="I25">
        <v>5.2254259083763299E-2</v>
      </c>
      <c r="J25">
        <v>0.648384196618635</v>
      </c>
    </row>
    <row r="26" spans="1:10">
      <c r="A26" t="s">
        <v>51</v>
      </c>
      <c r="B26" t="s">
        <v>67</v>
      </c>
      <c r="C26" t="s">
        <v>68</v>
      </c>
      <c r="D26" t="s">
        <v>69</v>
      </c>
      <c r="E26" s="2">
        <v>0.15836727370011899</v>
      </c>
      <c r="F26" s="3">
        <v>9.1337715090834604E-2</v>
      </c>
      <c r="G26" s="2">
        <v>0.112406318620956</v>
      </c>
      <c r="H26" s="3">
        <v>0.28224294982181602</v>
      </c>
      <c r="I26">
        <v>0.92716211988667596</v>
      </c>
      <c r="J26">
        <v>9.1371285267040706E-5</v>
      </c>
    </row>
    <row r="27" spans="1:10">
      <c r="A27" t="s">
        <v>51</v>
      </c>
      <c r="B27" t="s">
        <v>70</v>
      </c>
      <c r="C27" t="s">
        <v>71</v>
      </c>
      <c r="D27" t="s">
        <v>72</v>
      </c>
      <c r="E27" s="2">
        <v>-6.7418593514259398E-2</v>
      </c>
      <c r="F27" s="3">
        <v>0.26849132674475601</v>
      </c>
      <c r="G27" s="2">
        <v>1.58025351354927E-2</v>
      </c>
      <c r="H27" s="3">
        <v>0.80822674767154301</v>
      </c>
      <c r="I27">
        <v>2.50106430547248E-2</v>
      </c>
      <c r="J27">
        <v>0.70476059117572398</v>
      </c>
    </row>
    <row r="28" spans="1:10">
      <c r="A28" t="s">
        <v>51</v>
      </c>
      <c r="B28" t="s">
        <v>73</v>
      </c>
      <c r="C28" t="s">
        <v>73</v>
      </c>
      <c r="D28" t="s">
        <v>74</v>
      </c>
      <c r="E28" s="2">
        <v>0.24527406413407399</v>
      </c>
      <c r="F28" s="3">
        <v>0.29884325223501501</v>
      </c>
      <c r="G28" s="2">
        <v>-0.43778393244056402</v>
      </c>
      <c r="H28" s="3">
        <v>0.16623668518361501</v>
      </c>
      <c r="I28">
        <v>8.0058571046693297E-2</v>
      </c>
      <c r="J28">
        <v>0.57242356787020099</v>
      </c>
    </row>
    <row r="29" spans="1:10">
      <c r="A29" t="s">
        <v>51</v>
      </c>
      <c r="B29" t="s">
        <v>75</v>
      </c>
      <c r="C29" t="s">
        <v>75</v>
      </c>
      <c r="D29" t="s">
        <v>76</v>
      </c>
      <c r="E29" s="2">
        <v>-0.10718325406427499</v>
      </c>
      <c r="F29" s="2">
        <v>0.17018665240450101</v>
      </c>
      <c r="G29" s="2">
        <v>-2.03470073698927E-2</v>
      </c>
      <c r="H29" s="3">
        <v>0.79018924425012205</v>
      </c>
      <c r="I29">
        <v>0.20509002979516</v>
      </c>
      <c r="J29">
        <v>2.1919619193846501E-3</v>
      </c>
    </row>
    <row r="30" spans="1:10">
      <c r="E30" s="2"/>
      <c r="F30" s="2"/>
      <c r="G30" s="2"/>
      <c r="H30" s="3"/>
    </row>
    <row r="31" spans="1:10">
      <c r="A31" t="s">
        <v>77</v>
      </c>
      <c r="B31" t="s">
        <v>78</v>
      </c>
      <c r="C31" t="s">
        <v>79</v>
      </c>
      <c r="D31" t="s">
        <v>80</v>
      </c>
      <c r="E31" s="2">
        <v>7.8535655238660601E-2</v>
      </c>
      <c r="F31" s="3">
        <v>0.36173331690876898</v>
      </c>
      <c r="G31" s="2">
        <v>-7.2406492033983305E-2</v>
      </c>
      <c r="H31" s="3">
        <v>0.53317754237001003</v>
      </c>
      <c r="I31">
        <v>0.26892842172836501</v>
      </c>
      <c r="J31">
        <v>4.0853395504567797E-6</v>
      </c>
    </row>
    <row r="32" spans="1:10">
      <c r="A32" t="s">
        <v>77</v>
      </c>
      <c r="B32" t="s">
        <v>78</v>
      </c>
      <c r="C32" t="s">
        <v>81</v>
      </c>
      <c r="D32" t="s">
        <v>82</v>
      </c>
      <c r="E32" s="2">
        <v>4.1652298779493099E-2</v>
      </c>
      <c r="F32" s="3">
        <v>0.66949235713826805</v>
      </c>
      <c r="G32" s="2">
        <v>-0.236806217167296</v>
      </c>
      <c r="H32" s="3">
        <v>8.63854669653875E-2</v>
      </c>
      <c r="I32">
        <v>-0.32729688986079802</v>
      </c>
      <c r="J32">
        <v>1.0688551207619799E-3</v>
      </c>
    </row>
    <row r="33" spans="1:10">
      <c r="A33" t="s">
        <v>77</v>
      </c>
      <c r="B33" t="s">
        <v>78</v>
      </c>
      <c r="C33" t="s">
        <v>83</v>
      </c>
      <c r="D33" t="s">
        <v>84</v>
      </c>
      <c r="E33" s="2">
        <v>0.222550490293554</v>
      </c>
      <c r="F33" s="2">
        <v>0.46728957262010501</v>
      </c>
      <c r="G33" s="2">
        <v>-9.9239943636783207E-2</v>
      </c>
      <c r="H33" s="3">
        <v>0.78017627789631405</v>
      </c>
      <c r="I33">
        <v>-0.52071276207913297</v>
      </c>
      <c r="J33">
        <v>1.7852700159129E-4</v>
      </c>
    </row>
    <row r="34" spans="1:10">
      <c r="A34" t="s">
        <v>77</v>
      </c>
      <c r="B34" t="s">
        <v>85</v>
      </c>
      <c r="C34" t="s">
        <v>86</v>
      </c>
      <c r="D34" t="s">
        <v>87</v>
      </c>
      <c r="E34" s="2">
        <v>0.247846409773823</v>
      </c>
      <c r="F34" s="2">
        <v>6.4640791859774203E-3</v>
      </c>
      <c r="G34" s="2">
        <v>0.40148720828418</v>
      </c>
      <c r="H34" s="3">
        <v>1.06730800556604E-4</v>
      </c>
      <c r="I34">
        <v>5.63767678524194E-2</v>
      </c>
      <c r="J34">
        <v>0.50461122659566904</v>
      </c>
    </row>
    <row r="35" spans="1:10">
      <c r="A35" t="s">
        <v>77</v>
      </c>
      <c r="B35" t="s">
        <v>88</v>
      </c>
      <c r="C35" t="s">
        <v>89</v>
      </c>
      <c r="D35" t="s">
        <v>90</v>
      </c>
      <c r="E35" s="2">
        <v>6.7502136160165593E-2</v>
      </c>
      <c r="F35" s="3">
        <v>0.70512099636485803</v>
      </c>
      <c r="G35" s="2">
        <v>0.14928929311077199</v>
      </c>
      <c r="H35" s="3">
        <v>0.35073753272467401</v>
      </c>
      <c r="I35">
        <v>-5.4539525652606897E-2</v>
      </c>
      <c r="J35">
        <v>0.45950968942228299</v>
      </c>
    </row>
    <row r="36" spans="1:10">
      <c r="A36" t="s">
        <v>77</v>
      </c>
      <c r="B36" t="s">
        <v>91</v>
      </c>
      <c r="C36" t="s">
        <v>92</v>
      </c>
      <c r="D36" t="s">
        <v>93</v>
      </c>
      <c r="E36" s="2">
        <v>0.12544134651209399</v>
      </c>
      <c r="F36" s="3">
        <v>0.242961848768557</v>
      </c>
      <c r="G36" s="2">
        <v>-3.7088019305604097E-2</v>
      </c>
      <c r="H36" s="3">
        <v>0.73624388936074303</v>
      </c>
      <c r="I36">
        <v>-5.6949526598665E-2</v>
      </c>
      <c r="J36">
        <v>0.233728270817357</v>
      </c>
    </row>
    <row r="37" spans="1:10">
      <c r="A37" t="s">
        <v>77</v>
      </c>
      <c r="B37" t="s">
        <v>91</v>
      </c>
      <c r="C37" t="s">
        <v>94</v>
      </c>
      <c r="D37" t="s">
        <v>95</v>
      </c>
      <c r="E37" s="5">
        <v>0.26606372403484302</v>
      </c>
      <c r="F37" s="5">
        <v>9.0439751975753796E-2</v>
      </c>
      <c r="G37" s="2">
        <v>0.29166000585497398</v>
      </c>
      <c r="H37" s="3">
        <v>5.8690126233500402E-2</v>
      </c>
      <c r="I37">
        <v>-0.22686194774598001</v>
      </c>
      <c r="J37">
        <v>0.61850866986595399</v>
      </c>
    </row>
    <row r="38" spans="1:10">
      <c r="A38" t="s">
        <v>77</v>
      </c>
      <c r="B38" t="s">
        <v>97</v>
      </c>
      <c r="C38" t="s">
        <v>98</v>
      </c>
      <c r="D38" t="s">
        <v>99</v>
      </c>
      <c r="E38" s="2">
        <v>0.28046834530488601</v>
      </c>
      <c r="F38" s="3">
        <v>0.87477974616764198</v>
      </c>
      <c r="G38" s="2">
        <v>-0.56488704332831996</v>
      </c>
      <c r="H38" s="3">
        <v>0.80589381164103602</v>
      </c>
      <c r="I38">
        <v>2.5188676181181601E-2</v>
      </c>
      <c r="J38">
        <v>0.90415014184743503</v>
      </c>
    </row>
    <row r="39" spans="1:10">
      <c r="A39" t="s">
        <v>77</v>
      </c>
      <c r="B39" t="s">
        <v>100</v>
      </c>
      <c r="C39" t="s">
        <v>101</v>
      </c>
      <c r="D39" t="s">
        <v>102</v>
      </c>
      <c r="E39" s="2">
        <v>0.105248046242294</v>
      </c>
      <c r="F39" s="3">
        <v>0.18125723631919199</v>
      </c>
      <c r="G39" s="2">
        <v>0.18919021043586901</v>
      </c>
      <c r="H39" s="3">
        <v>1.6231182909745599E-2</v>
      </c>
      <c r="I39">
        <v>-1.3221567193937101E-2</v>
      </c>
      <c r="J39">
        <v>0.90142306292388996</v>
      </c>
    </row>
    <row r="40" spans="1:10">
      <c r="A40" t="s">
        <v>77</v>
      </c>
      <c r="B40" t="s">
        <v>103</v>
      </c>
      <c r="C40" t="s">
        <v>104</v>
      </c>
      <c r="D40" t="s">
        <v>105</v>
      </c>
      <c r="E40" s="2">
        <v>0.12608264390042401</v>
      </c>
      <c r="F40" s="2">
        <v>0.48264232375313598</v>
      </c>
      <c r="G40" s="2">
        <v>0.27537932303156298</v>
      </c>
      <c r="H40" s="3">
        <v>0.145444008155378</v>
      </c>
      <c r="I40">
        <v>-9.9269625535460607E-2</v>
      </c>
      <c r="J40">
        <v>0.43740548099438598</v>
      </c>
    </row>
    <row r="41" spans="1:10">
      <c r="E41" s="2"/>
      <c r="F41" s="2"/>
      <c r="G41" s="2"/>
      <c r="H41" s="3"/>
    </row>
    <row r="42" spans="1:10">
      <c r="A42" t="s">
        <v>106</v>
      </c>
      <c r="B42" t="s">
        <v>107</v>
      </c>
      <c r="C42" t="s">
        <v>107</v>
      </c>
      <c r="D42" t="s">
        <v>108</v>
      </c>
      <c r="E42" s="2">
        <v>-2.0032169701841802</v>
      </c>
      <c r="F42" s="2">
        <v>0.26899222436154202</v>
      </c>
      <c r="G42" s="2">
        <v>-0.26744793017732199</v>
      </c>
      <c r="H42" s="3">
        <v>0.85852594069202603</v>
      </c>
      <c r="I42">
        <v>-0.41536735887228898</v>
      </c>
      <c r="J42">
        <v>0.128623200249079</v>
      </c>
    </row>
    <row r="43" spans="1:10">
      <c r="A43" t="s">
        <v>106</v>
      </c>
      <c r="B43" t="s">
        <v>109</v>
      </c>
      <c r="C43" t="s">
        <v>109</v>
      </c>
      <c r="D43" t="s">
        <v>110</v>
      </c>
      <c r="E43" s="5">
        <v>-0.131968067966483</v>
      </c>
      <c r="F43" s="5">
        <v>0.57060866295193102</v>
      </c>
      <c r="G43" s="2">
        <v>-0.82038635473064703</v>
      </c>
      <c r="H43" s="3">
        <v>3.0984485404171803E-4</v>
      </c>
      <c r="I43">
        <v>-0.77617451618315503</v>
      </c>
      <c r="J43">
        <v>6.4321395317188296E-5</v>
      </c>
    </row>
    <row r="44" spans="1:10">
      <c r="A44" t="s">
        <v>106</v>
      </c>
      <c r="B44" t="s">
        <v>111</v>
      </c>
      <c r="C44" t="s">
        <v>111</v>
      </c>
      <c r="D44" t="s">
        <v>112</v>
      </c>
      <c r="E44" s="5">
        <v>-2.8701000657786802E-2</v>
      </c>
      <c r="F44" s="6">
        <v>0.93340349434214698</v>
      </c>
      <c r="G44" s="2">
        <v>0.44084295159305598</v>
      </c>
      <c r="H44" s="3">
        <v>0.20939708090915499</v>
      </c>
      <c r="I44">
        <v>-0.53008338332240301</v>
      </c>
      <c r="J44">
        <v>1.4145501231239799E-2</v>
      </c>
    </row>
    <row r="45" spans="1:10">
      <c r="A45" t="s">
        <v>106</v>
      </c>
      <c r="B45" t="s">
        <v>113</v>
      </c>
      <c r="C45" t="s">
        <v>113</v>
      </c>
      <c r="D45" t="s">
        <v>114</v>
      </c>
      <c r="E45" s="5">
        <v>0.48883650341658802</v>
      </c>
      <c r="F45" s="5">
        <v>0.57857710370792503</v>
      </c>
      <c r="G45" s="2">
        <v>-0.88177728407752298</v>
      </c>
      <c r="H45" s="3">
        <v>0.45001733243756398</v>
      </c>
      <c r="I45">
        <v>-0.333219089709615</v>
      </c>
      <c r="J45">
        <v>0.30263037862362502</v>
      </c>
    </row>
    <row r="46" spans="1:10">
      <c r="A46" t="s">
        <v>106</v>
      </c>
      <c r="B46" t="s">
        <v>115</v>
      </c>
      <c r="C46" t="s">
        <v>115</v>
      </c>
      <c r="D46" t="s">
        <v>116</v>
      </c>
      <c r="E46" s="5">
        <v>1.81614298697847</v>
      </c>
      <c r="F46" s="5">
        <v>0.29852107269588102</v>
      </c>
      <c r="G46" s="2">
        <v>-0.16600709589207899</v>
      </c>
      <c r="H46" s="3">
        <v>0.150861103834149</v>
      </c>
      <c r="I46">
        <v>0.26666754144196497</v>
      </c>
      <c r="J46">
        <v>1.7533089183344602E-2</v>
      </c>
    </row>
    <row r="47" spans="1:10">
      <c r="A47" t="s">
        <v>106</v>
      </c>
      <c r="B47" t="s">
        <v>117</v>
      </c>
      <c r="C47" t="s">
        <v>117</v>
      </c>
      <c r="D47" t="s">
        <v>118</v>
      </c>
      <c r="E47" s="5">
        <v>-0.14614574743191</v>
      </c>
      <c r="F47" s="5">
        <v>0.13061157241006799</v>
      </c>
      <c r="G47" s="2">
        <v>3.7247590139021097E-2</v>
      </c>
      <c r="H47" s="3">
        <v>0.84897573090073597</v>
      </c>
      <c r="I47">
        <v>0.803306681523977</v>
      </c>
      <c r="J47">
        <v>1.80664027371943E-6</v>
      </c>
    </row>
    <row r="48" spans="1:10">
      <c r="A48" t="s">
        <v>106</v>
      </c>
      <c r="B48" t="s">
        <v>119</v>
      </c>
      <c r="C48" t="s">
        <v>119</v>
      </c>
      <c r="D48" t="s">
        <v>120</v>
      </c>
      <c r="E48" s="5">
        <v>7.8064147996668901E-2</v>
      </c>
      <c r="F48" s="5">
        <v>0.68846197975906498</v>
      </c>
      <c r="G48" s="2">
        <v>-0.21335534478328499</v>
      </c>
      <c r="H48" s="3">
        <v>0.33781991966630498</v>
      </c>
      <c r="I48">
        <v>0.334170319361007</v>
      </c>
      <c r="J48">
        <v>0.16423524521397501</v>
      </c>
    </row>
    <row r="49" spans="1:10">
      <c r="A49" t="s">
        <v>106</v>
      </c>
      <c r="B49" t="s">
        <v>121</v>
      </c>
      <c r="C49" t="s">
        <v>121</v>
      </c>
      <c r="D49" t="s">
        <v>122</v>
      </c>
      <c r="E49" s="5">
        <v>0.18579261414269399</v>
      </c>
      <c r="F49" s="5">
        <v>0.41188885364001698</v>
      </c>
      <c r="G49" s="2">
        <v>-1.07539981285773</v>
      </c>
      <c r="H49" s="3">
        <v>0.27145729619313302</v>
      </c>
      <c r="I49">
        <v>-0.39560584556809503</v>
      </c>
      <c r="J49">
        <v>0.46344929339955099</v>
      </c>
    </row>
    <row r="50" spans="1:10">
      <c r="A50" t="s">
        <v>106</v>
      </c>
      <c r="B50" t="s">
        <v>123</v>
      </c>
      <c r="C50" t="s">
        <v>123</v>
      </c>
      <c r="D50" t="s">
        <v>124</v>
      </c>
      <c r="E50" s="5">
        <v>-0.91827776085650004</v>
      </c>
      <c r="F50" s="5">
        <v>0.27611596534937799</v>
      </c>
      <c r="G50" s="2">
        <v>-0.138678880362228</v>
      </c>
      <c r="H50" s="3">
        <v>0.72419669493072603</v>
      </c>
      <c r="I50">
        <v>-0.248080875133427</v>
      </c>
      <c r="J50">
        <v>0.17230117941603601</v>
      </c>
    </row>
    <row r="51" spans="1:10">
      <c r="A51" t="s">
        <v>106</v>
      </c>
      <c r="B51" t="s">
        <v>125</v>
      </c>
      <c r="C51" t="s">
        <v>125</v>
      </c>
      <c r="D51" t="s">
        <v>126</v>
      </c>
      <c r="E51" s="5">
        <v>4.4373039177514499E-2</v>
      </c>
      <c r="F51" s="5">
        <v>0.89861218005253896</v>
      </c>
      <c r="G51" s="2">
        <v>-0.43373546750895497</v>
      </c>
      <c r="H51" s="3">
        <v>2.0139215705025E-3</v>
      </c>
      <c r="I51">
        <v>0.61446276826518798</v>
      </c>
      <c r="J51">
        <v>8.4305664835645396E-3</v>
      </c>
    </row>
    <row r="52" spans="1:10">
      <c r="A52" t="s">
        <v>106</v>
      </c>
      <c r="B52" t="s">
        <v>127</v>
      </c>
      <c r="C52" t="s">
        <v>127</v>
      </c>
      <c r="D52" t="s">
        <v>128</v>
      </c>
      <c r="E52" s="5">
        <v>-0.513655108114212</v>
      </c>
      <c r="F52" s="6">
        <v>7.8032714626006605E-5</v>
      </c>
      <c r="G52" s="2" t="s">
        <v>96</v>
      </c>
      <c r="H52" s="3" t="s">
        <v>96</v>
      </c>
      <c r="I52">
        <v>0.532748316036875</v>
      </c>
      <c r="J52">
        <v>0.818128926885198</v>
      </c>
    </row>
    <row r="53" spans="1:10">
      <c r="A53" t="s">
        <v>106</v>
      </c>
      <c r="B53" t="s">
        <v>129</v>
      </c>
      <c r="C53" t="s">
        <v>129</v>
      </c>
      <c r="D53" t="s">
        <v>130</v>
      </c>
      <c r="E53" s="5">
        <v>1.3268526174698201</v>
      </c>
      <c r="F53" s="5">
        <v>0.63982185451004803</v>
      </c>
      <c r="G53" s="2" t="s">
        <v>96</v>
      </c>
      <c r="H53" s="3" t="s">
        <v>96</v>
      </c>
      <c r="I53">
        <v>-0.63798579094159702</v>
      </c>
      <c r="J53">
        <v>0.56892946963463598</v>
      </c>
    </row>
    <row r="54" spans="1:10">
      <c r="A54" t="s">
        <v>106</v>
      </c>
      <c r="B54" t="s">
        <v>131</v>
      </c>
      <c r="C54" t="s">
        <v>131</v>
      </c>
      <c r="D54" t="s">
        <v>132</v>
      </c>
      <c r="E54" s="5" t="s">
        <v>96</v>
      </c>
      <c r="F54" s="5" t="s">
        <v>96</v>
      </c>
      <c r="G54" s="2">
        <v>0.119169688779992</v>
      </c>
      <c r="H54" s="3">
        <v>0.44842302962343</v>
      </c>
      <c r="I54">
        <v>4.1500643834197999E-2</v>
      </c>
      <c r="J54">
        <v>0.76365438175893297</v>
      </c>
    </row>
    <row r="55" spans="1:10">
      <c r="A55" t="s">
        <v>106</v>
      </c>
      <c r="B55" t="s">
        <v>133</v>
      </c>
      <c r="C55" t="s">
        <v>133</v>
      </c>
      <c r="D55" t="s">
        <v>134</v>
      </c>
      <c r="E55" s="5">
        <v>-0.24993468590645199</v>
      </c>
      <c r="F55" s="6">
        <v>7.1922467804045098E-2</v>
      </c>
      <c r="G55" s="2">
        <v>-0.60983240433061903</v>
      </c>
      <c r="H55" s="3">
        <v>0.59528058933013805</v>
      </c>
      <c r="I55">
        <v>-1.1416037235027601</v>
      </c>
      <c r="J55">
        <v>1.0127284500377301E-2</v>
      </c>
    </row>
    <row r="56" spans="1:10">
      <c r="A56" t="s">
        <v>106</v>
      </c>
      <c r="B56" t="s">
        <v>135</v>
      </c>
      <c r="C56" t="s">
        <v>135</v>
      </c>
      <c r="D56" t="s">
        <v>136</v>
      </c>
      <c r="E56" s="5">
        <v>0.15019713757880199</v>
      </c>
      <c r="F56" s="5">
        <v>0.42220667771610099</v>
      </c>
      <c r="G56" s="2">
        <v>-4.5678569279943702E-2</v>
      </c>
      <c r="H56" s="3">
        <v>0.81549897001107696</v>
      </c>
      <c r="I56">
        <v>-0.66954379508970197</v>
      </c>
      <c r="J56">
        <v>0.16393811408430201</v>
      </c>
    </row>
    <row r="57" spans="1:10">
      <c r="A57" t="s">
        <v>106</v>
      </c>
      <c r="B57" t="s">
        <v>137</v>
      </c>
      <c r="C57" t="s">
        <v>137</v>
      </c>
      <c r="D57" t="s">
        <v>138</v>
      </c>
      <c r="E57" s="5">
        <v>-0.29294540778790401</v>
      </c>
      <c r="F57" s="5">
        <v>0.70905410381165501</v>
      </c>
      <c r="G57" s="2">
        <v>1.88685471436222E-2</v>
      </c>
      <c r="H57" s="3">
        <v>0.98128443425584</v>
      </c>
      <c r="I57">
        <v>0.90310726934684704</v>
      </c>
      <c r="J57">
        <v>5.7720608331634798E-6</v>
      </c>
    </row>
    <row r="58" spans="1:10">
      <c r="A58" t="s">
        <v>106</v>
      </c>
      <c r="B58" t="s">
        <v>139</v>
      </c>
      <c r="C58" t="s">
        <v>139</v>
      </c>
      <c r="D58" t="s">
        <v>140</v>
      </c>
      <c r="E58" s="5">
        <v>1.47251912210642</v>
      </c>
      <c r="F58" s="5">
        <v>0.59860811196389796</v>
      </c>
      <c r="G58" s="2">
        <v>0.85890261161401205</v>
      </c>
      <c r="H58" s="3">
        <v>0.80796453408187396</v>
      </c>
      <c r="I58">
        <v>-0.41416662260853698</v>
      </c>
      <c r="J58">
        <v>0.52941416520118301</v>
      </c>
    </row>
    <row r="59" spans="1:10">
      <c r="A59" t="s">
        <v>106</v>
      </c>
      <c r="B59" t="s">
        <v>141</v>
      </c>
      <c r="C59" t="s">
        <v>141</v>
      </c>
      <c r="D59" t="s">
        <v>142</v>
      </c>
      <c r="E59" s="5">
        <v>-5.5301323061321003E-2</v>
      </c>
      <c r="F59" s="5">
        <v>0.95869873863800603</v>
      </c>
      <c r="G59" s="2">
        <v>-0.40837423925243599</v>
      </c>
      <c r="H59" s="3">
        <v>0.74399830819364499</v>
      </c>
      <c r="I59">
        <v>0.61508387343432402</v>
      </c>
      <c r="J59">
        <v>2.6966353345762101E-2</v>
      </c>
    </row>
    <row r="60" spans="1:10">
      <c r="A60" t="s">
        <v>106</v>
      </c>
      <c r="B60" t="s">
        <v>143</v>
      </c>
      <c r="C60" t="s">
        <v>144</v>
      </c>
      <c r="D60" t="s">
        <v>145</v>
      </c>
      <c r="E60" s="2">
        <v>5.7997324897261601E-2</v>
      </c>
      <c r="F60" s="2">
        <v>0.38946867296101401</v>
      </c>
      <c r="G60" s="2">
        <v>7.5988651865135801E-2</v>
      </c>
      <c r="H60" s="3">
        <v>0.20222265053056099</v>
      </c>
      <c r="I60">
        <v>0.35097138355131302</v>
      </c>
      <c r="J60">
        <v>9.3450559963494906E-5</v>
      </c>
    </row>
    <row r="61" spans="1:10">
      <c r="E61" s="2"/>
      <c r="F61" s="2"/>
      <c r="G61" s="2"/>
      <c r="H61" s="3"/>
    </row>
    <row r="62" spans="1:10">
      <c r="A62" t="s">
        <v>146</v>
      </c>
      <c r="B62" t="s">
        <v>147</v>
      </c>
      <c r="C62" t="s">
        <v>147</v>
      </c>
      <c r="D62" t="s">
        <v>148</v>
      </c>
      <c r="E62" s="2">
        <v>0.30810035619258302</v>
      </c>
      <c r="F62" s="3">
        <v>0.46124055814565501</v>
      </c>
      <c r="G62" s="2">
        <v>0.33676863827779502</v>
      </c>
      <c r="H62" s="3">
        <v>0.42576218244407299</v>
      </c>
      <c r="I62">
        <v>7.5046335641885203E-2</v>
      </c>
      <c r="J62">
        <v>0.59991611304459103</v>
      </c>
    </row>
    <row r="63" spans="1:10">
      <c r="A63" t="s">
        <v>146</v>
      </c>
      <c r="B63" t="s">
        <v>149</v>
      </c>
      <c r="C63" t="s">
        <v>149</v>
      </c>
      <c r="D63" t="s">
        <v>150</v>
      </c>
      <c r="E63" s="2">
        <v>0.58937859716391405</v>
      </c>
      <c r="F63" s="2">
        <v>2.4234364486359702E-7</v>
      </c>
      <c r="G63" s="2">
        <v>0.67248810800404601</v>
      </c>
      <c r="H63" s="3">
        <v>7.7340301645146095E-6</v>
      </c>
      <c r="I63">
        <v>0.37424839582741398</v>
      </c>
      <c r="J63">
        <v>1.20917247073602E-2</v>
      </c>
    </row>
    <row r="64" spans="1:10">
      <c r="A64" t="s">
        <v>146</v>
      </c>
      <c r="B64" t="s">
        <v>151</v>
      </c>
      <c r="C64" t="s">
        <v>151</v>
      </c>
      <c r="D64" t="s">
        <v>152</v>
      </c>
      <c r="E64" s="2">
        <v>1.0783703480140701</v>
      </c>
      <c r="F64" s="3">
        <v>0.13059604159320001</v>
      </c>
      <c r="G64" s="2">
        <v>-4.91238422818885E-2</v>
      </c>
      <c r="H64" s="3">
        <v>0.95867555835731499</v>
      </c>
      <c r="I64">
        <v>0.27825382859479603</v>
      </c>
      <c r="J64">
        <v>7.0688981406772204E-3</v>
      </c>
    </row>
    <row r="65" spans="1:10">
      <c r="A65" t="s">
        <v>146</v>
      </c>
      <c r="B65" t="s">
        <v>153</v>
      </c>
      <c r="C65" t="s">
        <v>153</v>
      </c>
      <c r="D65" t="s">
        <v>154</v>
      </c>
      <c r="E65" s="2">
        <v>6.8053757666209205E-2</v>
      </c>
      <c r="F65" s="2">
        <v>0.90771239306762597</v>
      </c>
      <c r="G65" s="2">
        <v>0.56792354265285205</v>
      </c>
      <c r="H65" s="3">
        <v>0.39276643416303503</v>
      </c>
      <c r="I65">
        <v>-0.43108307959435099</v>
      </c>
      <c r="J65">
        <v>2.5731905410535197E-4</v>
      </c>
    </row>
    <row r="66" spans="1:10">
      <c r="A66" t="s">
        <v>146</v>
      </c>
      <c r="B66" t="s">
        <v>155</v>
      </c>
      <c r="C66" t="s">
        <v>155</v>
      </c>
      <c r="D66" t="s">
        <v>156</v>
      </c>
      <c r="E66" s="2">
        <v>-2.6365513462188E-2</v>
      </c>
      <c r="F66" s="3">
        <v>0.93877113969053105</v>
      </c>
      <c r="G66" s="2">
        <v>-0.17382390214954499</v>
      </c>
      <c r="H66" s="3">
        <v>0.64511670396878695</v>
      </c>
      <c r="I66">
        <v>0.51444707904681097</v>
      </c>
      <c r="J66">
        <v>1.8652783105921101E-2</v>
      </c>
    </row>
    <row r="67" spans="1:10">
      <c r="A67" t="s">
        <v>146</v>
      </c>
      <c r="B67" t="s">
        <v>157</v>
      </c>
      <c r="C67" t="s">
        <v>157</v>
      </c>
      <c r="D67" t="s">
        <v>158</v>
      </c>
      <c r="E67" s="2">
        <v>0.74323508245744896</v>
      </c>
      <c r="F67" s="2">
        <v>0.41825782931841599</v>
      </c>
      <c r="G67" s="2">
        <v>0.58265498944193295</v>
      </c>
      <c r="H67" s="3">
        <v>0.55720917679463799</v>
      </c>
      <c r="I67">
        <v>0.18276164718423901</v>
      </c>
      <c r="J67">
        <v>0.46545781042900602</v>
      </c>
    </row>
    <row r="68" spans="1:10">
      <c r="A68" t="s">
        <v>146</v>
      </c>
      <c r="B68" t="s">
        <v>159</v>
      </c>
      <c r="C68" t="s">
        <v>159</v>
      </c>
      <c r="D68" t="s">
        <v>160</v>
      </c>
      <c r="E68" s="2">
        <v>0.25358426551209301</v>
      </c>
      <c r="F68" s="2">
        <v>0.590466999516848</v>
      </c>
      <c r="G68" s="2">
        <v>0.247915996001042</v>
      </c>
      <c r="H68" s="3">
        <v>0.64121329045172604</v>
      </c>
      <c r="I68">
        <v>-9.1489535642795397E-2</v>
      </c>
      <c r="J68">
        <v>0.707799552999262</v>
      </c>
    </row>
    <row r="69" spans="1:10">
      <c r="A69" t="s">
        <v>146</v>
      </c>
      <c r="B69" t="s">
        <v>161</v>
      </c>
      <c r="C69" t="s">
        <v>161</v>
      </c>
      <c r="D69" t="s">
        <v>162</v>
      </c>
      <c r="E69" s="2">
        <v>0.65427283547021897</v>
      </c>
      <c r="F69" s="2">
        <v>0.32568397469656601</v>
      </c>
      <c r="G69" s="2">
        <v>0.51025331308060196</v>
      </c>
      <c r="H69" s="3">
        <v>0.47070411135486101</v>
      </c>
      <c r="I69">
        <v>0.22908002803385899</v>
      </c>
      <c r="J69">
        <v>0.12355287538234</v>
      </c>
    </row>
    <row r="70" spans="1:10">
      <c r="A70" t="s">
        <v>146</v>
      </c>
      <c r="B70" t="s">
        <v>163</v>
      </c>
      <c r="C70" t="s">
        <v>163</v>
      </c>
      <c r="D70" t="s">
        <v>164</v>
      </c>
      <c r="E70" s="2">
        <v>-8.8543209659658999E-3</v>
      </c>
      <c r="F70" s="3">
        <v>0.959587415042229</v>
      </c>
      <c r="G70" s="2">
        <v>5.4789523573123E-3</v>
      </c>
      <c r="H70" s="3">
        <v>0.97589335578300496</v>
      </c>
      <c r="I70">
        <v>5.2097948264262499E-2</v>
      </c>
      <c r="J70">
        <v>0.37064540591092199</v>
      </c>
    </row>
    <row r="71" spans="1:10">
      <c r="A71" t="s">
        <v>146</v>
      </c>
      <c r="B71" t="s">
        <v>165</v>
      </c>
      <c r="C71" t="s">
        <v>165</v>
      </c>
      <c r="D71" t="s">
        <v>166</v>
      </c>
      <c r="E71" s="2">
        <v>-0.171984508082721</v>
      </c>
      <c r="F71" s="2">
        <v>1.34165555576936E-2</v>
      </c>
      <c r="G71" s="2">
        <v>-3.5526625098112802E-2</v>
      </c>
      <c r="H71" s="3">
        <v>0.64366123423697696</v>
      </c>
      <c r="I71">
        <v>5.83581383327254E-2</v>
      </c>
      <c r="J71">
        <v>0.30965403158485399</v>
      </c>
    </row>
    <row r="72" spans="1:10">
      <c r="A72" t="s">
        <v>146</v>
      </c>
      <c r="B72" t="s">
        <v>167</v>
      </c>
      <c r="C72" t="s">
        <v>167</v>
      </c>
      <c r="D72" t="s">
        <v>168</v>
      </c>
      <c r="E72" s="2">
        <v>3.5147915758012099E-2</v>
      </c>
      <c r="F72" s="2">
        <v>0.66692384359244605</v>
      </c>
      <c r="G72" s="2">
        <v>8.7817911299602994E-2</v>
      </c>
      <c r="H72" s="3">
        <v>0.35445733834526799</v>
      </c>
      <c r="I72">
        <v>-0.230665651570614</v>
      </c>
      <c r="J72">
        <v>2.1292759372899001E-2</v>
      </c>
    </row>
    <row r="73" spans="1:10">
      <c r="A73" t="s">
        <v>146</v>
      </c>
      <c r="B73" t="s">
        <v>169</v>
      </c>
      <c r="C73" t="s">
        <v>170</v>
      </c>
      <c r="D73" t="s">
        <v>171</v>
      </c>
      <c r="E73" s="2">
        <v>1.5489717487094899E-2</v>
      </c>
      <c r="F73" s="2">
        <v>0.96334680141970597</v>
      </c>
      <c r="G73" s="2">
        <v>0.17803115120836499</v>
      </c>
      <c r="H73" s="3">
        <v>0.65822767107203295</v>
      </c>
      <c r="I73">
        <v>8.0847313846423505E-2</v>
      </c>
      <c r="J73">
        <v>0.56556878241634301</v>
      </c>
    </row>
    <row r="74" spans="1:10">
      <c r="A74" t="s">
        <v>146</v>
      </c>
      <c r="B74" t="s">
        <v>169</v>
      </c>
      <c r="C74" t="s">
        <v>172</v>
      </c>
      <c r="D74" t="s">
        <v>173</v>
      </c>
      <c r="E74" s="2">
        <v>-4.7536162560755303E-2</v>
      </c>
      <c r="F74" s="2">
        <v>0.75754550170394896</v>
      </c>
      <c r="G74" s="2">
        <v>-2.6882216376641802E-2</v>
      </c>
      <c r="H74" s="3">
        <v>0.86241865987837896</v>
      </c>
      <c r="I74">
        <v>-6.2869047317171106E-2</v>
      </c>
      <c r="J74">
        <v>0.36295223712366997</v>
      </c>
    </row>
    <row r="75" spans="1:10">
      <c r="A75" t="s">
        <v>146</v>
      </c>
      <c r="B75" t="s">
        <v>169</v>
      </c>
      <c r="C75" t="s">
        <v>174</v>
      </c>
      <c r="D75" t="s">
        <v>175</v>
      </c>
      <c r="E75" s="2">
        <v>8.9439483700658596E-4</v>
      </c>
      <c r="F75" s="2">
        <v>0.995091141433185</v>
      </c>
      <c r="G75" s="2">
        <v>-5.8052780855387801E-2</v>
      </c>
      <c r="H75" s="3">
        <v>0.60385134923861195</v>
      </c>
      <c r="I75">
        <v>0.27976504367951999</v>
      </c>
      <c r="J75">
        <v>2.5274074964935798E-2</v>
      </c>
    </row>
    <row r="76" spans="1:10">
      <c r="E76" s="2"/>
      <c r="F76" s="2"/>
      <c r="G76" s="2"/>
      <c r="H76" s="3"/>
    </row>
    <row r="77" spans="1:10">
      <c r="A77" t="s">
        <v>176</v>
      </c>
      <c r="B77" t="s">
        <v>177</v>
      </c>
      <c r="C77" t="s">
        <v>178</v>
      </c>
      <c r="D77" t="s">
        <v>179</v>
      </c>
      <c r="E77" s="2">
        <v>-2.5764011938136998E-2</v>
      </c>
      <c r="F77" s="2">
        <v>0.87606198461358897</v>
      </c>
      <c r="G77" s="2">
        <v>-1.9876297223463901E-2</v>
      </c>
      <c r="H77" s="3">
        <v>0.90639845686714005</v>
      </c>
      <c r="I77">
        <v>-0.32355307975911501</v>
      </c>
      <c r="J77">
        <v>7.9942472584254402E-3</v>
      </c>
    </row>
    <row r="78" spans="1:10">
      <c r="A78" t="s">
        <v>176</v>
      </c>
      <c r="B78" t="s">
        <v>180</v>
      </c>
      <c r="C78" t="s">
        <v>181</v>
      </c>
      <c r="D78" t="s">
        <v>182</v>
      </c>
      <c r="E78" s="2">
        <v>-1.33616033074202E-2</v>
      </c>
      <c r="F78" s="3">
        <v>0.85275297938680406</v>
      </c>
      <c r="G78" s="2">
        <v>-3.74153487885895E-2</v>
      </c>
      <c r="H78" s="3">
        <v>0.63173359268797902</v>
      </c>
      <c r="I78">
        <v>9.64503585626811E-3</v>
      </c>
      <c r="J78">
        <v>0.93447608758502998</v>
      </c>
    </row>
    <row r="79" spans="1:10">
      <c r="A79" t="s">
        <v>176</v>
      </c>
      <c r="B79" t="s">
        <v>183</v>
      </c>
      <c r="C79" t="s">
        <v>184</v>
      </c>
      <c r="D79" t="s">
        <v>185</v>
      </c>
      <c r="E79" s="2">
        <v>0.23587046027000599</v>
      </c>
      <c r="F79" s="2">
        <v>0.21062959209895299</v>
      </c>
      <c r="G79" s="2">
        <v>0.356114109391797</v>
      </c>
      <c r="H79" s="3">
        <v>4.26269011025713E-2</v>
      </c>
      <c r="I79">
        <v>0.293810097412122</v>
      </c>
      <c r="J79">
        <v>2.19607894812394E-2</v>
      </c>
    </row>
    <row r="80" spans="1:10">
      <c r="A80" t="s">
        <v>176</v>
      </c>
      <c r="B80" t="s">
        <v>298</v>
      </c>
      <c r="C80" t="s">
        <v>186</v>
      </c>
      <c r="D80" t="s">
        <v>187</v>
      </c>
      <c r="E80" s="2">
        <v>0.34152048515898997</v>
      </c>
      <c r="F80" s="3">
        <v>0.46845013135560798</v>
      </c>
      <c r="G80" s="2">
        <v>0.40882605243585801</v>
      </c>
      <c r="H80" s="3">
        <v>0.36149887132930197</v>
      </c>
      <c r="I80">
        <v>0.526368023988385</v>
      </c>
      <c r="J80">
        <v>0.110901719795966</v>
      </c>
    </row>
    <row r="81" spans="1:10">
      <c r="A81" t="s">
        <v>176</v>
      </c>
      <c r="B81" t="s">
        <v>298</v>
      </c>
      <c r="C81" t="s">
        <v>188</v>
      </c>
      <c r="D81" t="s">
        <v>189</v>
      </c>
      <c r="E81" s="2">
        <v>-0.24553624626020601</v>
      </c>
      <c r="F81" s="3">
        <v>3.2715225665364202E-2</v>
      </c>
      <c r="G81" s="2">
        <v>-3.8599942923020797E-2</v>
      </c>
      <c r="H81" s="3">
        <v>0.77458886675044203</v>
      </c>
      <c r="I81">
        <v>-0.13909750160009601</v>
      </c>
      <c r="J81">
        <v>0.35403577575716899</v>
      </c>
    </row>
    <row r="82" spans="1:10">
      <c r="A82" t="s">
        <v>176</v>
      </c>
      <c r="B82" t="s">
        <v>298</v>
      </c>
      <c r="C82" t="s">
        <v>190</v>
      </c>
      <c r="D82" t="s">
        <v>191</v>
      </c>
      <c r="E82" s="2">
        <v>-0.48147484167745003</v>
      </c>
      <c r="F82" s="2">
        <v>4.2259825958367598E-3</v>
      </c>
      <c r="G82" s="2">
        <v>-0.45005997681335302</v>
      </c>
      <c r="H82" s="3">
        <v>2.1443989488797499E-2</v>
      </c>
      <c r="I82">
        <v>-0.284780549749861</v>
      </c>
      <c r="J82">
        <v>0.18404591610420301</v>
      </c>
    </row>
    <row r="83" spans="1:10">
      <c r="A83" t="s">
        <v>176</v>
      </c>
      <c r="B83" t="s">
        <v>298</v>
      </c>
      <c r="C83" t="s">
        <v>192</v>
      </c>
      <c r="D83" t="s">
        <v>193</v>
      </c>
      <c r="E83" s="2">
        <v>-0.33659073296512398</v>
      </c>
      <c r="F83" s="3">
        <v>4.0015488151067702E-2</v>
      </c>
      <c r="G83" s="2">
        <v>0.42894144054112199</v>
      </c>
      <c r="H83" s="3">
        <v>0.19249957685882199</v>
      </c>
      <c r="I83">
        <v>-6.3057496267997296E-2</v>
      </c>
      <c r="J83">
        <v>0.55519842083881898</v>
      </c>
    </row>
    <row r="84" spans="1:10">
      <c r="A84" t="s">
        <v>176</v>
      </c>
      <c r="B84" t="s">
        <v>298</v>
      </c>
      <c r="C84" t="s">
        <v>194</v>
      </c>
      <c r="D84" t="s">
        <v>195</v>
      </c>
      <c r="E84" s="2">
        <v>-0.20935314567844801</v>
      </c>
      <c r="F84" s="3">
        <v>0.57353388889655799</v>
      </c>
      <c r="G84" s="2">
        <v>-0.391430298672371</v>
      </c>
      <c r="H84" s="3">
        <v>0.36770641462671</v>
      </c>
      <c r="I84">
        <v>-0.139438929005653</v>
      </c>
      <c r="J84">
        <v>0.29338952536409801</v>
      </c>
    </row>
    <row r="85" spans="1:10">
      <c r="A85" t="s">
        <v>176</v>
      </c>
      <c r="B85" t="s">
        <v>299</v>
      </c>
      <c r="C85" t="s">
        <v>196</v>
      </c>
      <c r="D85" t="s">
        <v>197</v>
      </c>
      <c r="E85" s="2">
        <v>-0.124027638332612</v>
      </c>
      <c r="F85" s="3">
        <v>0.28133064447818101</v>
      </c>
      <c r="G85" s="2">
        <v>-2.883070909207E-2</v>
      </c>
      <c r="H85" s="3">
        <v>0.84170694563822002</v>
      </c>
      <c r="I85">
        <v>0.68182938210104305</v>
      </c>
      <c r="J85">
        <v>4.2105225823688497E-3</v>
      </c>
    </row>
    <row r="86" spans="1:10">
      <c r="A86" t="s">
        <v>176</v>
      </c>
      <c r="B86" t="s">
        <v>299</v>
      </c>
      <c r="C86" t="s">
        <v>198</v>
      </c>
      <c r="D86" t="s">
        <v>199</v>
      </c>
      <c r="E86" s="2">
        <v>-0.35712007790286798</v>
      </c>
      <c r="F86" s="3">
        <v>0.66611146703604396</v>
      </c>
      <c r="G86" s="2">
        <v>-0.242514250297867</v>
      </c>
      <c r="H86" s="3">
        <v>0.771237716813862</v>
      </c>
      <c r="I86">
        <v>0.112242969660397</v>
      </c>
      <c r="J86">
        <v>0.44033415935579501</v>
      </c>
    </row>
    <row r="87" spans="1:10">
      <c r="A87" t="s">
        <v>176</v>
      </c>
      <c r="B87" t="s">
        <v>299</v>
      </c>
      <c r="C87" t="s">
        <v>200</v>
      </c>
      <c r="D87" t="s">
        <v>201</v>
      </c>
      <c r="E87" s="2">
        <v>-0.15969221013014501</v>
      </c>
      <c r="F87" s="3">
        <v>0.70542842311786202</v>
      </c>
      <c r="G87" s="2">
        <v>-0.28179829935887601</v>
      </c>
      <c r="H87" s="3">
        <v>0.51462926952494603</v>
      </c>
      <c r="I87">
        <v>-0.18736696513887299</v>
      </c>
      <c r="J87">
        <v>0.50082108632047595</v>
      </c>
    </row>
    <row r="88" spans="1:10">
      <c r="A88" t="s">
        <v>176</v>
      </c>
      <c r="B88" t="s">
        <v>300</v>
      </c>
      <c r="C88" t="s">
        <v>202</v>
      </c>
      <c r="D88" t="s">
        <v>203</v>
      </c>
      <c r="E88" s="2">
        <v>-4.0253283395542599E-2</v>
      </c>
      <c r="F88" s="3">
        <v>0.63458504271439298</v>
      </c>
      <c r="G88" s="2">
        <v>-0.200939567888857</v>
      </c>
      <c r="H88" s="3">
        <v>5.2773011185295197E-2</v>
      </c>
      <c r="I88">
        <v>6.03922777105717E-2</v>
      </c>
      <c r="J88">
        <v>0.45246516502349998</v>
      </c>
    </row>
    <row r="89" spans="1:10">
      <c r="A89" t="s">
        <v>176</v>
      </c>
      <c r="B89" t="s">
        <v>300</v>
      </c>
      <c r="C89" t="s">
        <v>204</v>
      </c>
      <c r="D89" t="s">
        <v>205</v>
      </c>
      <c r="E89" s="2">
        <v>0.18923367523202</v>
      </c>
      <c r="F89" s="3">
        <v>7.4887184308658705E-2</v>
      </c>
      <c r="G89" s="2">
        <v>0.25077138308897901</v>
      </c>
      <c r="H89" s="3">
        <v>2.0794351891405501E-2</v>
      </c>
      <c r="I89">
        <v>0.65460693106549706</v>
      </c>
      <c r="J89">
        <v>7.8861487442362702E-4</v>
      </c>
    </row>
    <row r="90" spans="1:10">
      <c r="A90" t="s">
        <v>176</v>
      </c>
      <c r="B90" t="s">
        <v>300</v>
      </c>
      <c r="C90" t="s">
        <v>206</v>
      </c>
      <c r="D90" t="s">
        <v>207</v>
      </c>
      <c r="E90" s="2">
        <v>9.7608970555118205E-2</v>
      </c>
      <c r="F90" s="3">
        <v>0.90619332396156904</v>
      </c>
      <c r="G90" s="2">
        <v>-0.62084474164176395</v>
      </c>
      <c r="H90" s="3">
        <v>0.55176899347754005</v>
      </c>
      <c r="I90">
        <v>0.320860748203736</v>
      </c>
      <c r="J90">
        <v>0.12910964527397001</v>
      </c>
    </row>
    <row r="91" spans="1:10">
      <c r="A91" t="s">
        <v>176</v>
      </c>
      <c r="B91" t="s">
        <v>208</v>
      </c>
      <c r="C91" t="s">
        <v>209</v>
      </c>
      <c r="D91" t="s">
        <v>210</v>
      </c>
      <c r="E91" s="2">
        <v>2.5004684356334999E-2</v>
      </c>
      <c r="F91" s="3">
        <v>0.77760964308823199</v>
      </c>
      <c r="G91" s="2">
        <v>-1.6982978979629901E-2</v>
      </c>
      <c r="H91" s="3">
        <v>0.84202457256395702</v>
      </c>
      <c r="I91" t="s">
        <v>96</v>
      </c>
      <c r="J91" t="s">
        <v>96</v>
      </c>
    </row>
    <row r="92" spans="1:10">
      <c r="A92" t="s">
        <v>176</v>
      </c>
      <c r="B92" t="s">
        <v>208</v>
      </c>
      <c r="C92" t="s">
        <v>209</v>
      </c>
      <c r="D92" t="s">
        <v>211</v>
      </c>
      <c r="E92" s="2">
        <v>4.9853950247771499E-2</v>
      </c>
      <c r="F92" s="3">
        <v>0.42060493751959999</v>
      </c>
      <c r="G92" s="2">
        <v>-1.6982978979629901E-2</v>
      </c>
      <c r="H92" s="3">
        <v>0.84202457256395702</v>
      </c>
      <c r="I92" t="s">
        <v>96</v>
      </c>
      <c r="J92" t="s">
        <v>96</v>
      </c>
    </row>
    <row r="93" spans="1:10">
      <c r="A93" t="s">
        <v>176</v>
      </c>
      <c r="B93" t="s">
        <v>212</v>
      </c>
      <c r="C93" t="s">
        <v>213</v>
      </c>
      <c r="D93" t="s">
        <v>214</v>
      </c>
      <c r="E93" s="2">
        <v>0.27634614133301699</v>
      </c>
      <c r="F93" s="3">
        <v>1.8470439243621E-2</v>
      </c>
      <c r="G93" s="2">
        <v>0.24260297581173901</v>
      </c>
      <c r="H93" s="3">
        <v>5.5601763966902501E-3</v>
      </c>
      <c r="I93">
        <v>9.9929366621105797E-2</v>
      </c>
      <c r="J93">
        <v>0.24266992732551501</v>
      </c>
    </row>
    <row r="94" spans="1:10">
      <c r="A94" t="s">
        <v>176</v>
      </c>
      <c r="B94" t="s">
        <v>215</v>
      </c>
      <c r="C94" t="s">
        <v>216</v>
      </c>
      <c r="D94" t="s">
        <v>217</v>
      </c>
      <c r="E94" s="2">
        <v>0.13617758870815699</v>
      </c>
      <c r="F94" s="3">
        <v>0.59785336980560599</v>
      </c>
      <c r="G94" s="2">
        <v>-5.17643227328696E-2</v>
      </c>
      <c r="H94" s="3">
        <v>0.83396782958150395</v>
      </c>
      <c r="I94">
        <v>-0.268337551924616</v>
      </c>
      <c r="J94">
        <v>0.36256673729052302</v>
      </c>
    </row>
    <row r="95" spans="1:10">
      <c r="A95" t="s">
        <v>176</v>
      </c>
      <c r="B95" t="s">
        <v>218</v>
      </c>
      <c r="C95" t="s">
        <v>219</v>
      </c>
      <c r="D95" t="s">
        <v>220</v>
      </c>
      <c r="E95" s="2">
        <v>0.26547162326844398</v>
      </c>
      <c r="F95" s="3">
        <v>0.26107763318934502</v>
      </c>
      <c r="G95" s="2">
        <v>-0.31412420203340702</v>
      </c>
      <c r="H95" s="3">
        <v>0.28540397420693497</v>
      </c>
      <c r="I95">
        <v>-0.68899350817167804</v>
      </c>
      <c r="J95">
        <v>1.0844498902433101E-6</v>
      </c>
    </row>
    <row r="96" spans="1:10">
      <c r="E96" s="2"/>
      <c r="F96" s="3"/>
      <c r="G96" s="2"/>
      <c r="H96" s="3"/>
    </row>
    <row r="97" spans="1:10">
      <c r="A97" t="s">
        <v>221</v>
      </c>
      <c r="B97" t="s">
        <v>222</v>
      </c>
      <c r="C97" t="s">
        <v>223</v>
      </c>
      <c r="D97" t="s">
        <v>224</v>
      </c>
      <c r="E97" s="2">
        <v>-9.5663794996314097E-2</v>
      </c>
      <c r="F97" s="3">
        <v>9.40493571766821E-2</v>
      </c>
      <c r="G97" s="2">
        <v>-0.12396397914566799</v>
      </c>
      <c r="H97" s="3">
        <v>0.112922142720634</v>
      </c>
      <c r="I97">
        <v>-0.117037600944457</v>
      </c>
      <c r="J97">
        <v>0.38826635313044899</v>
      </c>
    </row>
    <row r="98" spans="1:10">
      <c r="A98" t="s">
        <v>221</v>
      </c>
      <c r="B98" t="s">
        <v>225</v>
      </c>
      <c r="C98" t="s">
        <v>226</v>
      </c>
      <c r="D98" t="s">
        <v>227</v>
      </c>
      <c r="E98" s="2">
        <v>-1.41734875398697E-2</v>
      </c>
      <c r="F98" s="3">
        <v>0.91711981772891304</v>
      </c>
      <c r="G98" s="2">
        <v>-0.11276506784765999</v>
      </c>
      <c r="H98" s="3">
        <v>0.414321211644544</v>
      </c>
      <c r="I98">
        <v>-0.14969323763341999</v>
      </c>
      <c r="J98">
        <v>4.99958120796513E-2</v>
      </c>
    </row>
    <row r="99" spans="1:10">
      <c r="A99" t="s">
        <v>221</v>
      </c>
      <c r="B99" t="s">
        <v>225</v>
      </c>
      <c r="C99" t="s">
        <v>228</v>
      </c>
      <c r="D99" t="s">
        <v>229</v>
      </c>
      <c r="E99" s="2">
        <v>-8.5525968976742806E-2</v>
      </c>
      <c r="F99" s="3">
        <v>0.158828412230066</v>
      </c>
      <c r="G99" s="2">
        <v>-0.110096001280822</v>
      </c>
      <c r="H99" s="3">
        <v>7.3433637667681295E-2</v>
      </c>
      <c r="I99">
        <v>0.12245649792987499</v>
      </c>
      <c r="J99">
        <v>8.0838696803731097E-2</v>
      </c>
    </row>
    <row r="100" spans="1:10">
      <c r="A100" t="s">
        <v>221</v>
      </c>
      <c r="B100" t="s">
        <v>230</v>
      </c>
      <c r="C100" t="s">
        <v>231</v>
      </c>
      <c r="D100" t="s">
        <v>232</v>
      </c>
      <c r="E100" s="2">
        <v>3.9856582785506002E-2</v>
      </c>
      <c r="F100" s="3">
        <v>0.76136729524205804</v>
      </c>
      <c r="G100" s="2">
        <v>-0.14506482149892899</v>
      </c>
      <c r="H100" s="3">
        <v>0.36761312506789701</v>
      </c>
      <c r="I100">
        <v>0.15689127004784501</v>
      </c>
      <c r="J100">
        <v>8.9931189232394099E-2</v>
      </c>
    </row>
    <row r="101" spans="1:10">
      <c r="A101" t="s">
        <v>221</v>
      </c>
      <c r="B101" t="s">
        <v>233</v>
      </c>
      <c r="C101" t="s">
        <v>234</v>
      </c>
      <c r="D101" t="s">
        <v>235</v>
      </c>
      <c r="E101" s="2">
        <v>-5.5050829752051897E-3</v>
      </c>
      <c r="F101" s="3">
        <v>0.96865042249347999</v>
      </c>
      <c r="G101" s="2">
        <v>-0.19879427170348801</v>
      </c>
      <c r="H101" s="3">
        <v>0.127701243971757</v>
      </c>
      <c r="I101">
        <v>-8.2150847069249203E-2</v>
      </c>
      <c r="J101">
        <v>0.43162822038439003</v>
      </c>
    </row>
    <row r="102" spans="1:10">
      <c r="A102" t="s">
        <v>221</v>
      </c>
      <c r="B102" t="s">
        <v>236</v>
      </c>
      <c r="C102" t="s">
        <v>237</v>
      </c>
      <c r="D102" t="s">
        <v>238</v>
      </c>
      <c r="E102" s="2">
        <v>8.3160014457513906E-2</v>
      </c>
      <c r="F102" s="3">
        <v>0.630540803952792</v>
      </c>
      <c r="G102" s="2">
        <v>9.2868742626763201E-2</v>
      </c>
      <c r="H102" s="3">
        <v>0.594514562007602</v>
      </c>
      <c r="I102">
        <v>-0.190712051413223</v>
      </c>
      <c r="J102">
        <v>0.56730942678057605</v>
      </c>
    </row>
    <row r="103" spans="1:10">
      <c r="A103" t="s">
        <v>221</v>
      </c>
      <c r="B103" t="s">
        <v>239</v>
      </c>
      <c r="C103" t="s">
        <v>239</v>
      </c>
      <c r="D103" t="s">
        <v>240</v>
      </c>
      <c r="E103" s="2">
        <v>8.37162606686572E-2</v>
      </c>
      <c r="F103" s="3">
        <v>0.44244572867415</v>
      </c>
      <c r="G103" s="2">
        <v>2.3729311406629299E-2</v>
      </c>
      <c r="H103" s="3">
        <v>0.81600636265927695</v>
      </c>
      <c r="I103">
        <v>0.45512682897331402</v>
      </c>
      <c r="J103">
        <v>1.82051263855496E-6</v>
      </c>
    </row>
    <row r="104" spans="1:10">
      <c r="A104" t="s">
        <v>221</v>
      </c>
      <c r="B104" t="s">
        <v>241</v>
      </c>
      <c r="C104" t="s">
        <v>241</v>
      </c>
      <c r="D104" t="s">
        <v>242</v>
      </c>
      <c r="E104" s="2">
        <v>-9.3003681718433293E-3</v>
      </c>
      <c r="F104" s="3">
        <v>0.88188119093992401</v>
      </c>
      <c r="G104" s="2">
        <v>-3.89590723586513E-2</v>
      </c>
      <c r="H104" s="3">
        <v>0.59197275008950201</v>
      </c>
      <c r="I104">
        <v>0.12418853325133999</v>
      </c>
      <c r="J104">
        <v>2.99513402530804E-2</v>
      </c>
    </row>
    <row r="105" spans="1:10">
      <c r="A105" t="s">
        <v>221</v>
      </c>
      <c r="B105" t="s">
        <v>243</v>
      </c>
      <c r="C105" t="s">
        <v>243</v>
      </c>
      <c r="D105" t="s">
        <v>244</v>
      </c>
      <c r="E105" s="2">
        <v>-6.3741316626117095E-2</v>
      </c>
      <c r="F105" s="3">
        <v>0.44809532406233599</v>
      </c>
      <c r="G105" s="2">
        <v>-0.18418024562627999</v>
      </c>
      <c r="H105" s="3">
        <v>7.98031407371151E-2</v>
      </c>
      <c r="I105">
        <v>-3.1025347215345601E-2</v>
      </c>
      <c r="J105">
        <v>0.69490505233359101</v>
      </c>
    </row>
    <row r="106" spans="1:10">
      <c r="A106" t="s">
        <v>221</v>
      </c>
      <c r="B106" t="s">
        <v>245</v>
      </c>
      <c r="C106" t="s">
        <v>246</v>
      </c>
      <c r="D106" t="s">
        <v>247</v>
      </c>
      <c r="E106" s="2">
        <v>-6.29410256090462E-2</v>
      </c>
      <c r="F106" s="3">
        <v>0.57391622389352304</v>
      </c>
      <c r="G106" s="2">
        <v>0.21701555376551401</v>
      </c>
      <c r="H106" s="3">
        <v>0.12922738823786301</v>
      </c>
      <c r="I106">
        <v>0.57108531034334498</v>
      </c>
      <c r="J106">
        <v>8.1821221843130199E-10</v>
      </c>
    </row>
    <row r="107" spans="1:10">
      <c r="A107" t="s">
        <v>221</v>
      </c>
      <c r="B107" t="s">
        <v>248</v>
      </c>
      <c r="C107" t="s">
        <v>249</v>
      </c>
      <c r="D107" t="s">
        <v>250</v>
      </c>
      <c r="E107" s="2">
        <v>-2.5119139757601099E-2</v>
      </c>
      <c r="F107" s="3">
        <v>0.65231157312038501</v>
      </c>
      <c r="G107" s="2">
        <v>6.9306590662543697E-3</v>
      </c>
      <c r="H107" s="3">
        <v>0.91342642178516698</v>
      </c>
      <c r="I107">
        <v>4.3886927485225997E-2</v>
      </c>
      <c r="J107">
        <v>0.427778924537494</v>
      </c>
    </row>
    <row r="108" spans="1:10">
      <c r="A108" t="s">
        <v>221</v>
      </c>
      <c r="B108" t="s">
        <v>248</v>
      </c>
      <c r="C108" t="s">
        <v>251</v>
      </c>
      <c r="D108" t="s">
        <v>252</v>
      </c>
      <c r="E108" s="2">
        <v>4.8660344091246401E-2</v>
      </c>
      <c r="F108" s="3">
        <v>0.63842341932348801</v>
      </c>
      <c r="G108" s="2">
        <v>4.8953071652300201E-2</v>
      </c>
      <c r="H108" s="3">
        <v>0.63009930206756104</v>
      </c>
      <c r="I108">
        <v>-0.17369645613187801</v>
      </c>
      <c r="J108">
        <v>0.17090374074907999</v>
      </c>
    </row>
    <row r="109" spans="1:10">
      <c r="A109" t="s">
        <v>221</v>
      </c>
      <c r="B109" t="s">
        <v>253</v>
      </c>
      <c r="C109" t="s">
        <v>254</v>
      </c>
      <c r="D109" t="s">
        <v>255</v>
      </c>
      <c r="E109" s="2">
        <v>0.28907769766615998</v>
      </c>
      <c r="F109" s="3">
        <v>0.67583089047036704</v>
      </c>
      <c r="G109" s="2">
        <v>0.36479640678387698</v>
      </c>
      <c r="H109" s="3">
        <v>0.63298614592705604</v>
      </c>
      <c r="I109">
        <v>-0.102910337039234</v>
      </c>
      <c r="J109">
        <v>0.66956650896365999</v>
      </c>
    </row>
    <row r="110" spans="1:10">
      <c r="A110" t="s">
        <v>221</v>
      </c>
      <c r="B110" t="s">
        <v>256</v>
      </c>
      <c r="C110" t="s">
        <v>257</v>
      </c>
      <c r="D110" t="s">
        <v>258</v>
      </c>
      <c r="E110" s="2">
        <v>-0.34469847012487098</v>
      </c>
      <c r="F110" s="3">
        <v>0.57739266669155798</v>
      </c>
      <c r="G110" s="2">
        <v>0.17093308371029101</v>
      </c>
      <c r="H110" s="3">
        <v>0.77485516466032101</v>
      </c>
      <c r="I110">
        <v>0.75724733764777297</v>
      </c>
      <c r="J110">
        <v>3.0147450709545002E-3</v>
      </c>
    </row>
    <row r="111" spans="1:10">
      <c r="A111" t="s">
        <v>221</v>
      </c>
      <c r="B111" t="s">
        <v>259</v>
      </c>
      <c r="C111" t="s">
        <v>260</v>
      </c>
      <c r="D111" t="s">
        <v>261</v>
      </c>
      <c r="E111" s="2">
        <v>-0.61968538767730796</v>
      </c>
      <c r="F111" s="3">
        <v>0.32800854740688801</v>
      </c>
      <c r="G111" s="2">
        <v>-0.41118094561380097</v>
      </c>
      <c r="H111" s="3">
        <v>0.44982536943711798</v>
      </c>
      <c r="I111">
        <v>4.2567330974466799E-2</v>
      </c>
      <c r="J111">
        <v>0.886909556478917</v>
      </c>
    </row>
    <row r="112" spans="1:10">
      <c r="A112" t="s">
        <v>221</v>
      </c>
      <c r="B112" t="s">
        <v>259</v>
      </c>
      <c r="C112" t="s">
        <v>262</v>
      </c>
      <c r="D112" t="s">
        <v>263</v>
      </c>
      <c r="E112" s="2">
        <v>3.6696576748776903E-2</v>
      </c>
      <c r="F112" s="3">
        <v>0.66274526925712396</v>
      </c>
      <c r="G112" s="2">
        <v>-8.1562683680394994E-3</v>
      </c>
      <c r="H112" s="3">
        <v>0.93414715280690697</v>
      </c>
      <c r="I112">
        <v>2.97188890690263E-2</v>
      </c>
      <c r="J112">
        <v>0.74762175384246199</v>
      </c>
    </row>
    <row r="113" spans="1:10">
      <c r="A113" t="s">
        <v>221</v>
      </c>
      <c r="B113" t="s">
        <v>259</v>
      </c>
      <c r="C113" t="s">
        <v>264</v>
      </c>
      <c r="D113" t="s">
        <v>265</v>
      </c>
      <c r="E113" s="2">
        <v>0.191422626351652</v>
      </c>
      <c r="F113" s="3">
        <v>0.13692008038428899</v>
      </c>
      <c r="G113" s="2">
        <v>-0.137066211332143</v>
      </c>
      <c r="H113" s="3">
        <v>0.32434469948060302</v>
      </c>
      <c r="I113">
        <v>0.267148880623572</v>
      </c>
      <c r="J113">
        <v>5.1297863842667503E-3</v>
      </c>
    </row>
    <row r="114" spans="1:10">
      <c r="A114" t="s">
        <v>221</v>
      </c>
      <c r="B114" t="s">
        <v>259</v>
      </c>
      <c r="C114" t="s">
        <v>266</v>
      </c>
      <c r="D114" t="s">
        <v>267</v>
      </c>
      <c r="E114" s="2" t="s">
        <v>96</v>
      </c>
      <c r="F114" s="3" t="s">
        <v>96</v>
      </c>
      <c r="G114" s="2" t="s">
        <v>96</v>
      </c>
      <c r="H114" s="3" t="s">
        <v>96</v>
      </c>
      <c r="I114">
        <v>1.07442129769204</v>
      </c>
      <c r="J114">
        <v>0.28123115606058002</v>
      </c>
    </row>
    <row r="115" spans="1:10">
      <c r="A115" t="s">
        <v>221</v>
      </c>
      <c r="B115" t="s">
        <v>268</v>
      </c>
      <c r="C115" t="s">
        <v>269</v>
      </c>
      <c r="D115" t="s">
        <v>270</v>
      </c>
      <c r="E115" s="2">
        <v>3.8042017694419998E-2</v>
      </c>
      <c r="F115" s="3">
        <v>0.79477262296498596</v>
      </c>
      <c r="G115" s="2">
        <v>1.8195650234747601E-2</v>
      </c>
      <c r="H115" s="3">
        <v>0.90376828079642302</v>
      </c>
      <c r="I115">
        <v>-2.17966781883921E-2</v>
      </c>
      <c r="J115">
        <v>0.60893318528066598</v>
      </c>
    </row>
    <row r="116" spans="1:10">
      <c r="A116" t="s">
        <v>221</v>
      </c>
      <c r="B116" t="s">
        <v>268</v>
      </c>
      <c r="C116" t="s">
        <v>271</v>
      </c>
      <c r="D116" t="s">
        <v>272</v>
      </c>
      <c r="E116" s="2">
        <v>0.161951002067689</v>
      </c>
      <c r="F116" s="3">
        <v>0.30683508103246299</v>
      </c>
      <c r="G116" s="2">
        <v>7.18332163705699E-2</v>
      </c>
      <c r="H116" s="3">
        <v>0.61715425492127396</v>
      </c>
      <c r="I116">
        <v>-0.19004777446128701</v>
      </c>
      <c r="J116">
        <v>1.31461768439345E-3</v>
      </c>
    </row>
    <row r="117" spans="1:10">
      <c r="A117" t="s">
        <v>221</v>
      </c>
      <c r="B117" t="s">
        <v>268</v>
      </c>
      <c r="C117" t="s">
        <v>273</v>
      </c>
      <c r="D117" t="s">
        <v>274</v>
      </c>
      <c r="E117" s="2">
        <v>6.1067875054885999E-2</v>
      </c>
      <c r="F117" s="3">
        <v>0.464684457969471</v>
      </c>
      <c r="G117" s="2">
        <v>-1.3107704626177399E-2</v>
      </c>
      <c r="H117" s="3">
        <v>0.86933494996490102</v>
      </c>
      <c r="I117">
        <v>-0.77069807188303696</v>
      </c>
      <c r="J117">
        <v>9.1555703985300696E-19</v>
      </c>
    </row>
    <row r="118" spans="1:10">
      <c r="A118" t="s">
        <v>221</v>
      </c>
      <c r="B118" t="s">
        <v>268</v>
      </c>
      <c r="C118" t="s">
        <v>275</v>
      </c>
      <c r="D118" t="s">
        <v>276</v>
      </c>
      <c r="E118" s="2">
        <v>1.40247955952933E-2</v>
      </c>
      <c r="F118" s="3">
        <v>0.98678863337015799</v>
      </c>
      <c r="G118" s="2">
        <v>-0.63802529080315795</v>
      </c>
      <c r="H118" s="3">
        <v>0.53746564155111898</v>
      </c>
      <c r="I118">
        <v>-0.73224557379008304</v>
      </c>
      <c r="J118">
        <v>8.1907620906112001E-13</v>
      </c>
    </row>
    <row r="119" spans="1:10">
      <c r="A119" t="s">
        <v>221</v>
      </c>
      <c r="B119" t="s">
        <v>268</v>
      </c>
      <c r="C119" t="s">
        <v>277</v>
      </c>
      <c r="D119" t="s">
        <v>278</v>
      </c>
      <c r="E119" s="2">
        <v>-0.13074454959009099</v>
      </c>
      <c r="F119" s="3">
        <v>0.20603287814506899</v>
      </c>
      <c r="G119" s="2">
        <v>-0.16013918553853401</v>
      </c>
      <c r="H119" s="3">
        <v>9.2741620490589094E-2</v>
      </c>
      <c r="I119">
        <v>0.22740610845206699</v>
      </c>
      <c r="J119">
        <v>1.6565912057020899E-3</v>
      </c>
    </row>
    <row r="120" spans="1:10">
      <c r="E120" s="2"/>
      <c r="F120" s="3"/>
    </row>
    <row r="122" spans="1:10">
      <c r="A122" t="s">
        <v>322</v>
      </c>
      <c r="B122" t="s">
        <v>303</v>
      </c>
      <c r="C122" t="s">
        <v>305</v>
      </c>
      <c r="D122" t="s">
        <v>301</v>
      </c>
      <c r="E122">
        <v>-2.2456870284316401E-2</v>
      </c>
      <c r="F122">
        <v>0.85129527895873203</v>
      </c>
      <c r="G122">
        <v>-3.3079957456436798E-2</v>
      </c>
      <c r="H122">
        <v>0.79395929697436896</v>
      </c>
      <c r="I122">
        <v>-0.23841153297727799</v>
      </c>
      <c r="J122">
        <v>9.1298802372211496E-2</v>
      </c>
    </row>
    <row r="123" spans="1:10">
      <c r="A123" t="s">
        <v>322</v>
      </c>
      <c r="B123" t="s">
        <v>302</v>
      </c>
      <c r="C123" t="s">
        <v>304</v>
      </c>
      <c r="D123" t="s">
        <v>306</v>
      </c>
      <c r="E123">
        <v>-0.13090628231672599</v>
      </c>
      <c r="F123">
        <v>0.19539828140059001</v>
      </c>
      <c r="G123">
        <v>-1.2834677230285099E-2</v>
      </c>
      <c r="H123">
        <v>0.90382186010657095</v>
      </c>
      <c r="I123">
        <v>1.8036173820993599E-2</v>
      </c>
      <c r="J123">
        <v>0.86111958670602695</v>
      </c>
    </row>
    <row r="124" spans="1:10">
      <c r="A124" t="s">
        <v>322</v>
      </c>
      <c r="B124" t="s">
        <v>307</v>
      </c>
      <c r="C124" t="s">
        <v>308</v>
      </c>
      <c r="D124" t="s">
        <v>309</v>
      </c>
      <c r="E124">
        <v>0.21650723362124299</v>
      </c>
      <c r="F124">
        <v>0.147969931158664</v>
      </c>
      <c r="G124">
        <v>0.10778896457838</v>
      </c>
      <c r="H124">
        <v>0.51873678987912697</v>
      </c>
      <c r="I124">
        <v>-0.11629426676068</v>
      </c>
      <c r="J124">
        <v>0.16535958807629</v>
      </c>
    </row>
    <row r="125" spans="1:10">
      <c r="A125" t="s">
        <v>322</v>
      </c>
      <c r="B125" t="s">
        <v>310</v>
      </c>
      <c r="C125" t="s">
        <v>311</v>
      </c>
      <c r="D125" t="s">
        <v>312</v>
      </c>
      <c r="E125">
        <v>7.3115657884118099E-2</v>
      </c>
      <c r="F125">
        <v>0.39459072317612498</v>
      </c>
      <c r="G125">
        <v>0.35344497461074498</v>
      </c>
      <c r="H125">
        <v>4.8221727735752302E-4</v>
      </c>
      <c r="I125">
        <v>0.15328810357966399</v>
      </c>
      <c r="J125">
        <v>0.14937678172431099</v>
      </c>
    </row>
    <row r="126" spans="1:10">
      <c r="A126" t="s">
        <v>322</v>
      </c>
      <c r="B126" t="s">
        <v>314</v>
      </c>
      <c r="C126" t="s">
        <v>315</v>
      </c>
      <c r="D126" t="s">
        <v>313</v>
      </c>
      <c r="E126">
        <v>0.21175113327404901</v>
      </c>
      <c r="F126">
        <v>0.37087848940898199</v>
      </c>
      <c r="G126">
        <v>0.34710726788943702</v>
      </c>
      <c r="H126">
        <v>4.4228010019425799E-2</v>
      </c>
      <c r="I126">
        <v>4.2999929179117199E-2</v>
      </c>
      <c r="J126">
        <v>0.67937196927659804</v>
      </c>
    </row>
    <row r="127" spans="1:10">
      <c r="A127" t="s">
        <v>322</v>
      </c>
      <c r="B127" t="s">
        <v>328</v>
      </c>
      <c r="C127" t="s">
        <v>329</v>
      </c>
      <c r="D127" t="s">
        <v>331</v>
      </c>
      <c r="E127">
        <v>-0.71230970396300897</v>
      </c>
      <c r="F127">
        <v>5.6329835271841003E-2</v>
      </c>
      <c r="G127">
        <v>-0.35660434053170198</v>
      </c>
      <c r="H127">
        <v>1.90054557187684E-2</v>
      </c>
      <c r="I127">
        <v>-4.6365246389191501E-4</v>
      </c>
      <c r="J127">
        <v>0.99610639074727902</v>
      </c>
    </row>
    <row r="128" spans="1:10">
      <c r="A128" t="s">
        <v>322</v>
      </c>
      <c r="B128" t="s">
        <v>327</v>
      </c>
      <c r="C128" t="s">
        <v>326</v>
      </c>
      <c r="D128" t="s">
        <v>330</v>
      </c>
      <c r="E128">
        <v>-7.7535477187804999E-2</v>
      </c>
      <c r="F128">
        <v>0.232173179446206</v>
      </c>
      <c r="G128">
        <v>0.21435138942885901</v>
      </c>
      <c r="H128">
        <v>2.9507681353592E-2</v>
      </c>
      <c r="I128">
        <v>-3.9251686289945402E-2</v>
      </c>
      <c r="J128">
        <v>0.959073993360124</v>
      </c>
    </row>
    <row r="129" spans="1:10">
      <c r="A129" t="s">
        <v>322</v>
      </c>
      <c r="B129" t="s">
        <v>334</v>
      </c>
      <c r="C129" t="s">
        <v>323</v>
      </c>
      <c r="D129" t="s">
        <v>324</v>
      </c>
      <c r="E129">
        <v>-8.9522455398562906E-2</v>
      </c>
      <c r="F129">
        <v>0.204474202076216</v>
      </c>
      <c r="G129">
        <v>0.21435138942885901</v>
      </c>
      <c r="H129">
        <v>2.9507681353592E-2</v>
      </c>
      <c r="I129">
        <v>-3.9251686289945402E-2</v>
      </c>
      <c r="J129">
        <v>0.959073993360124</v>
      </c>
    </row>
    <row r="130" spans="1:10">
      <c r="A130" t="s">
        <v>322</v>
      </c>
      <c r="B130" t="s">
        <v>325</v>
      </c>
      <c r="C130" t="s">
        <v>332</v>
      </c>
      <c r="D130" t="s">
        <v>333</v>
      </c>
      <c r="E130">
        <v>5.3635457598640003E-2</v>
      </c>
      <c r="F130">
        <v>0.413320466500746</v>
      </c>
      <c r="G130">
        <v>3.7908419095055899E-2</v>
      </c>
      <c r="H130">
        <v>0.74366601836976498</v>
      </c>
      <c r="I130">
        <v>-6.6886407484138596E-3</v>
      </c>
      <c r="J130">
        <v>0.93748659037567195</v>
      </c>
    </row>
    <row r="131" spans="1:10">
      <c r="A131" t="s">
        <v>322</v>
      </c>
      <c r="B131" t="s">
        <v>335</v>
      </c>
      <c r="C131" t="s">
        <v>336</v>
      </c>
      <c r="D131" t="s">
        <v>337</v>
      </c>
      <c r="E131">
        <v>0.43184940824519702</v>
      </c>
      <c r="F131">
        <v>3.2122645458767002E-2</v>
      </c>
      <c r="G131">
        <v>0.21435138942885901</v>
      </c>
      <c r="H131">
        <v>2.9507681353592E-2</v>
      </c>
      <c r="I131">
        <v>3.06173482544463E-2</v>
      </c>
      <c r="J131">
        <v>0.96923130036759597</v>
      </c>
    </row>
    <row r="132" spans="1:10">
      <c r="A132" t="s">
        <v>322</v>
      </c>
      <c r="B132" t="s">
        <v>340</v>
      </c>
      <c r="C132" t="s">
        <v>339</v>
      </c>
      <c r="D132" t="s">
        <v>338</v>
      </c>
      <c r="E132">
        <v>-8.9345301695329796E-2</v>
      </c>
      <c r="F132">
        <v>8.3300152692163607E-2</v>
      </c>
      <c r="G132">
        <v>-0.35660434053170198</v>
      </c>
      <c r="H132">
        <v>1.90054557187684E-2</v>
      </c>
      <c r="I132">
        <v>3.06173482544463E-2</v>
      </c>
      <c r="J132">
        <v>0.96923130036759597</v>
      </c>
    </row>
    <row r="133" spans="1:10">
      <c r="A133" t="s">
        <v>322</v>
      </c>
      <c r="B133" t="s">
        <v>343</v>
      </c>
      <c r="C133" t="s">
        <v>342</v>
      </c>
      <c r="D133" t="s">
        <v>341</v>
      </c>
      <c r="E133">
        <v>0.21251536746454699</v>
      </c>
      <c r="F133">
        <v>4.5524618069135497E-5</v>
      </c>
      <c r="G133">
        <v>0.52303684914624204</v>
      </c>
      <c r="H133">
        <v>2.9032392384535501E-2</v>
      </c>
      <c r="I133">
        <v>3.06173482544463E-2</v>
      </c>
      <c r="J133">
        <v>0.96923130036759597</v>
      </c>
    </row>
    <row r="134" spans="1:10">
      <c r="A134" t="s">
        <v>322</v>
      </c>
      <c r="B134" t="s">
        <v>351</v>
      </c>
      <c r="C134" t="s">
        <v>350</v>
      </c>
      <c r="D134" t="s">
        <v>352</v>
      </c>
      <c r="E134">
        <v>0.56831189325778397</v>
      </c>
      <c r="F134">
        <v>1.9888481525827E-2</v>
      </c>
      <c r="G134">
        <v>-7.8557673004843995E-2</v>
      </c>
      <c r="H134">
        <v>0.70710234137297501</v>
      </c>
      <c r="I134">
        <v>-1.93788737170533E-2</v>
      </c>
      <c r="J134">
        <v>0.951324252677755</v>
      </c>
    </row>
    <row r="135" spans="1:10">
      <c r="A135" t="s">
        <v>322</v>
      </c>
      <c r="B135" t="s">
        <v>347</v>
      </c>
      <c r="C135" t="s">
        <v>348</v>
      </c>
      <c r="D135" t="s">
        <v>349</v>
      </c>
      <c r="E135">
        <v>-2.4524682632998802E-2</v>
      </c>
      <c r="F135">
        <v>0.56058714737014903</v>
      </c>
      <c r="G135">
        <v>-7.8557673004843995E-2</v>
      </c>
      <c r="H135">
        <v>0.70710234137297501</v>
      </c>
      <c r="I135">
        <v>-6.4326943071228299E-3</v>
      </c>
      <c r="J135">
        <v>0.94785514220649603</v>
      </c>
    </row>
    <row r="136" spans="1:10">
      <c r="A136" t="s">
        <v>322</v>
      </c>
      <c r="B136" t="s">
        <v>346</v>
      </c>
      <c r="C136" t="s">
        <v>345</v>
      </c>
      <c r="D136" t="s">
        <v>344</v>
      </c>
      <c r="E136">
        <v>0.20443735670920099</v>
      </c>
      <c r="F136">
        <v>6.50260463688619E-3</v>
      </c>
      <c r="G136">
        <v>-0.35660434053170198</v>
      </c>
      <c r="H136">
        <v>1.90054557187684E-2</v>
      </c>
      <c r="I136">
        <v>3.06173482544463E-2</v>
      </c>
      <c r="J136">
        <v>0.96923130036759597</v>
      </c>
    </row>
    <row r="137" spans="1:10">
      <c r="A137" t="s">
        <v>322</v>
      </c>
      <c r="B137" t="s">
        <v>354</v>
      </c>
      <c r="C137" t="s">
        <v>353</v>
      </c>
      <c r="D137" t="s">
        <v>355</v>
      </c>
      <c r="E137">
        <v>0.399178830569139</v>
      </c>
      <c r="F137">
        <v>0.50935533854641601</v>
      </c>
      <c r="G137">
        <v>-0.35660434053170198</v>
      </c>
      <c r="H137">
        <v>1.90054557187684E-2</v>
      </c>
      <c r="I137">
        <v>3.06173482544463E-2</v>
      </c>
      <c r="J137">
        <v>0.96923130036759597</v>
      </c>
    </row>
  </sheetData>
  <mergeCells count="3">
    <mergeCell ref="E1:F1"/>
    <mergeCell ref="G1:H1"/>
    <mergeCell ref="I1:J1"/>
  </mergeCells>
  <conditionalFormatting sqref="E3:E120">
    <cfRule type="cellIs" dxfId="109" priority="20" operator="lessThan">
      <formula>0</formula>
    </cfRule>
    <cfRule type="cellIs" dxfId="108" priority="21" operator="greaterThan">
      <formula>0</formula>
    </cfRule>
  </conditionalFormatting>
  <conditionalFormatting sqref="E122:E137">
    <cfRule type="cellIs" dxfId="107" priority="2" operator="lessThan">
      <formula>0</formula>
    </cfRule>
    <cfRule type="cellIs" dxfId="106" priority="3" operator="greaterThan">
      <formula>0</formula>
    </cfRule>
  </conditionalFormatting>
  <conditionalFormatting sqref="F3:F120">
    <cfRule type="cellIs" dxfId="105" priority="19" operator="greaterThan">
      <formula>0.05</formula>
    </cfRule>
  </conditionalFormatting>
  <conditionalFormatting sqref="F122:F137">
    <cfRule type="cellIs" dxfId="104" priority="1" operator="greaterThan">
      <formula>0.05</formula>
    </cfRule>
  </conditionalFormatting>
  <conditionalFormatting sqref="G3:G119">
    <cfRule type="cellIs" dxfId="103" priority="17" operator="lessThan">
      <formula>0</formula>
    </cfRule>
    <cfRule type="cellIs" dxfId="102" priority="18" operator="greaterThan">
      <formula>0</formula>
    </cfRule>
  </conditionalFormatting>
  <conditionalFormatting sqref="G122:G137">
    <cfRule type="cellIs" dxfId="101" priority="5" operator="lessThan">
      <formula>0</formula>
    </cfRule>
    <cfRule type="cellIs" dxfId="100" priority="6" operator="greaterThan">
      <formula>0</formula>
    </cfRule>
  </conditionalFormatting>
  <conditionalFormatting sqref="H3:H119">
    <cfRule type="cellIs" dxfId="99" priority="16" operator="greaterThan">
      <formula>0.05</formula>
    </cfRule>
  </conditionalFormatting>
  <conditionalFormatting sqref="H122:H137">
    <cfRule type="cellIs" dxfId="98" priority="4" operator="greaterThan">
      <formula>0.05</formula>
    </cfRule>
  </conditionalFormatting>
  <conditionalFormatting sqref="I3:I119">
    <cfRule type="cellIs" dxfId="97" priority="14" operator="lessThan">
      <formula>0</formula>
    </cfRule>
    <cfRule type="cellIs" dxfId="96" priority="15" operator="greaterThan">
      <formula>0</formula>
    </cfRule>
  </conditionalFormatting>
  <conditionalFormatting sqref="I122:I137">
    <cfRule type="cellIs" dxfId="95" priority="8" operator="lessThan">
      <formula>0</formula>
    </cfRule>
    <cfRule type="cellIs" dxfId="94" priority="9" operator="greaterThan">
      <formula>0</formula>
    </cfRule>
  </conditionalFormatting>
  <conditionalFormatting sqref="J3:J119">
    <cfRule type="cellIs" dxfId="93" priority="13" operator="greaterThan">
      <formula>0.05</formula>
    </cfRule>
  </conditionalFormatting>
  <conditionalFormatting sqref="J122:J137">
    <cfRule type="cellIs" dxfId="92" priority="7" operator="greaterThan">
      <formula>0.05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949D0-35C6-D94A-A3CA-664C3DCB0407}">
  <dimension ref="A1:P440"/>
  <sheetViews>
    <sheetView tabSelected="1" topLeftCell="A2" zoomScaleNormal="100" workbookViewId="0">
      <selection activeCell="O47" sqref="O47"/>
    </sheetView>
  </sheetViews>
  <sheetFormatPr baseColWidth="10" defaultRowHeight="16"/>
  <cols>
    <col min="1" max="1" width="10.83203125" style="11"/>
    <col min="2" max="2" width="2.5" style="12" bestFit="1" customWidth="1"/>
    <col min="3" max="3" width="4.5" style="15" bestFit="1" customWidth="1"/>
    <col min="4" max="6" width="2.83203125" style="21" customWidth="1"/>
    <col min="7" max="7" width="3.83203125" style="25" customWidth="1"/>
    <col min="8" max="8" width="2.5" style="12" bestFit="1" customWidth="1"/>
    <col min="9" max="9" width="4.5" style="15" bestFit="1" customWidth="1"/>
    <col min="10" max="10" width="11.83203125" style="9" hidden="1" customWidth="1"/>
    <col min="11" max="13" width="2.83203125" style="29" customWidth="1"/>
    <col min="14" max="14" width="4" style="25" customWidth="1"/>
    <col min="15" max="15" width="10.83203125" style="11"/>
  </cols>
  <sheetData>
    <row r="1" spans="2:16">
      <c r="B1" s="7"/>
      <c r="C1" s="8"/>
      <c r="D1" s="41" t="s">
        <v>279</v>
      </c>
      <c r="E1" s="41"/>
      <c r="F1" s="41"/>
      <c r="G1" s="10"/>
      <c r="H1" s="7"/>
      <c r="I1" s="8"/>
      <c r="K1" s="41" t="s">
        <v>279</v>
      </c>
      <c r="L1" s="41"/>
      <c r="M1" s="41"/>
      <c r="N1" s="10"/>
    </row>
    <row r="2" spans="2:16" ht="48" customHeight="1">
      <c r="B2" s="7"/>
      <c r="C2" s="8"/>
      <c r="D2" s="12" t="s">
        <v>280</v>
      </c>
      <c r="E2" s="12" t="s">
        <v>1</v>
      </c>
      <c r="F2" s="13" t="s">
        <v>0</v>
      </c>
      <c r="G2" s="14"/>
      <c r="H2" s="7"/>
      <c r="I2" s="8"/>
      <c r="K2" s="33" t="s">
        <v>280</v>
      </c>
      <c r="L2" s="33" t="s">
        <v>1</v>
      </c>
      <c r="M2" s="13" t="s">
        <v>0</v>
      </c>
      <c r="N2" s="14"/>
    </row>
    <row r="3" spans="2:16" ht="10" customHeight="1" thickBot="1">
      <c r="B3" s="40" t="s">
        <v>9</v>
      </c>
      <c r="C3" s="15" t="s">
        <v>10</v>
      </c>
      <c r="D3" s="16">
        <v>-0.119128285646769</v>
      </c>
      <c r="E3" s="17">
        <v>-0.32247073781371499</v>
      </c>
      <c r="F3" s="45">
        <v>-0.27566698435611198</v>
      </c>
      <c r="G3" s="18"/>
      <c r="H3" s="40" t="s">
        <v>146</v>
      </c>
      <c r="I3" s="15" t="s">
        <v>147</v>
      </c>
      <c r="J3" s="9" t="s">
        <v>148</v>
      </c>
      <c r="K3" s="16">
        <v>7.5046335641885203E-2</v>
      </c>
      <c r="L3" s="17">
        <v>0.33676863827779502</v>
      </c>
      <c r="M3" s="45">
        <v>0.30810035619258302</v>
      </c>
      <c r="N3" s="18"/>
      <c r="P3" s="19">
        <v>-2</v>
      </c>
    </row>
    <row r="4" spans="2:16" ht="10" customHeight="1" thickBot="1">
      <c r="B4" s="40"/>
      <c r="C4" s="15" t="s">
        <v>12</v>
      </c>
      <c r="D4" s="20">
        <v>0.14989497828634801</v>
      </c>
      <c r="E4" s="43">
        <v>0.14593098628373399</v>
      </c>
      <c r="F4" s="46">
        <v>-0.14691854121218301</v>
      </c>
      <c r="G4" s="18"/>
      <c r="H4" s="40"/>
      <c r="I4" s="15" t="s">
        <v>149</v>
      </c>
      <c r="J4" s="9" t="s">
        <v>150</v>
      </c>
      <c r="K4" s="44">
        <v>0.37424839582741398</v>
      </c>
      <c r="L4" s="42">
        <v>0.67248810800404601</v>
      </c>
      <c r="M4" s="54">
        <v>0.58937859716391405</v>
      </c>
      <c r="N4" s="18"/>
      <c r="P4" s="19">
        <v>-1.9</v>
      </c>
    </row>
    <row r="5" spans="2:16" ht="10" customHeight="1" thickBot="1">
      <c r="B5" s="40"/>
      <c r="C5" s="15" t="s">
        <v>15</v>
      </c>
      <c r="D5" s="44">
        <v>-0.463426892101375</v>
      </c>
      <c r="E5" s="43">
        <v>-0.213452670028181</v>
      </c>
      <c r="F5" s="46">
        <v>-0.220592345882963</v>
      </c>
      <c r="G5" s="18"/>
      <c r="H5" s="40"/>
      <c r="I5" s="15" t="s">
        <v>151</v>
      </c>
      <c r="J5" s="9" t="s">
        <v>152</v>
      </c>
      <c r="K5" s="44">
        <v>0.27825382859479603</v>
      </c>
      <c r="L5" s="43">
        <v>-4.91238422818885E-2</v>
      </c>
      <c r="M5" s="46">
        <v>1.0783703480140701</v>
      </c>
      <c r="N5" s="18"/>
      <c r="P5" s="19">
        <v>-1.8</v>
      </c>
    </row>
    <row r="6" spans="2:16" ht="10" customHeight="1" thickBot="1">
      <c r="B6" s="40"/>
      <c r="C6" s="15" t="s">
        <v>19</v>
      </c>
      <c r="D6" s="20">
        <v>-0.20558484379253</v>
      </c>
      <c r="E6" s="42">
        <v>0.218244364684262</v>
      </c>
      <c r="F6" s="46">
        <v>8.1295450149867901E-2</v>
      </c>
      <c r="G6" s="18"/>
      <c r="H6" s="40"/>
      <c r="I6" s="15" t="s">
        <v>153</v>
      </c>
      <c r="J6" s="9" t="s">
        <v>154</v>
      </c>
      <c r="K6" s="44">
        <v>-0.43108307959435099</v>
      </c>
      <c r="L6" s="43">
        <v>0.56792354265285205</v>
      </c>
      <c r="M6" s="46">
        <v>6.8053757666209205E-2</v>
      </c>
      <c r="N6" s="18"/>
      <c r="P6" s="19">
        <v>-1.7</v>
      </c>
    </row>
    <row r="7" spans="2:16" ht="10" customHeight="1" thickBot="1">
      <c r="B7" s="40"/>
      <c r="C7" s="15" t="s">
        <v>22</v>
      </c>
      <c r="D7" s="44">
        <v>-0.94687402650071395</v>
      </c>
      <c r="E7" s="42">
        <v>-0.59554235340749095</v>
      </c>
      <c r="F7" s="46">
        <v>-0.16005665827674601</v>
      </c>
      <c r="G7" s="18"/>
      <c r="H7" s="40"/>
      <c r="I7" s="15" t="s">
        <v>155</v>
      </c>
      <c r="J7" s="9" t="s">
        <v>156</v>
      </c>
      <c r="K7" s="44">
        <v>0.51444707904681097</v>
      </c>
      <c r="L7" s="43">
        <v>-0.17382390214954499</v>
      </c>
      <c r="M7" s="46">
        <v>-2.6365513462188E-2</v>
      </c>
      <c r="N7" s="18"/>
      <c r="P7" s="19">
        <v>-1.6</v>
      </c>
    </row>
    <row r="8" spans="2:16" ht="10" customHeight="1">
      <c r="B8" s="40"/>
      <c r="C8" s="15" t="s">
        <v>25</v>
      </c>
      <c r="D8" s="22">
        <v>0.149033566620315</v>
      </c>
      <c r="E8" s="23">
        <v>9.00515261557603E-2</v>
      </c>
      <c r="F8" s="47">
        <v>0.14508710929193899</v>
      </c>
      <c r="G8" s="18"/>
      <c r="H8" s="40"/>
      <c r="I8" s="15" t="s">
        <v>157</v>
      </c>
      <c r="J8" s="9" t="s">
        <v>158</v>
      </c>
      <c r="K8" s="20">
        <v>0.18276164718423901</v>
      </c>
      <c r="L8" s="43">
        <v>0.58265498944193295</v>
      </c>
      <c r="M8" s="46">
        <v>0.74323508245744896</v>
      </c>
      <c r="N8" s="18"/>
      <c r="P8" s="19">
        <v>-1.5</v>
      </c>
    </row>
    <row r="9" spans="2:16" ht="10" customHeight="1" thickBot="1">
      <c r="D9" s="24"/>
      <c r="E9" s="24"/>
      <c r="F9" s="24"/>
      <c r="G9" s="18"/>
      <c r="H9" s="40"/>
      <c r="I9" s="15" t="s">
        <v>159</v>
      </c>
      <c r="J9" s="9" t="s">
        <v>160</v>
      </c>
      <c r="K9" s="20">
        <v>-9.1489535642795397E-2</v>
      </c>
      <c r="L9" s="43">
        <v>0.247915996001042</v>
      </c>
      <c r="M9" s="46">
        <v>0.25358426551209301</v>
      </c>
      <c r="N9" s="18"/>
      <c r="P9" s="19">
        <v>-1.4</v>
      </c>
    </row>
    <row r="10" spans="2:16" ht="10" customHeight="1" thickBot="1">
      <c r="B10" s="40" t="s">
        <v>27</v>
      </c>
      <c r="C10" s="15" t="s">
        <v>29</v>
      </c>
      <c r="D10" s="42">
        <v>0.31029075917153698</v>
      </c>
      <c r="E10" s="42">
        <v>0.24799133752454999</v>
      </c>
      <c r="F10" s="17">
        <v>7.9956096665851004E-2</v>
      </c>
      <c r="G10" s="18"/>
      <c r="H10" s="40"/>
      <c r="I10" s="15" t="s">
        <v>161</v>
      </c>
      <c r="J10" s="9" t="s">
        <v>162</v>
      </c>
      <c r="K10" s="20">
        <v>0.22908002803385899</v>
      </c>
      <c r="L10" s="43">
        <v>0.51025331308060196</v>
      </c>
      <c r="M10" s="46">
        <v>0.65427283547021897</v>
      </c>
      <c r="N10" s="18"/>
      <c r="P10" s="19">
        <v>-1.3</v>
      </c>
    </row>
    <row r="11" spans="2:16" ht="10" customHeight="1" thickBot="1">
      <c r="B11" s="40"/>
      <c r="C11" s="15" t="s">
        <v>32</v>
      </c>
      <c r="D11" s="20">
        <v>0.116775703805506</v>
      </c>
      <c r="E11" s="21">
        <v>-5.9047179355507302E-2</v>
      </c>
      <c r="F11" s="21">
        <v>-6.2722491545523604E-2</v>
      </c>
      <c r="G11" s="18"/>
      <c r="H11" s="40"/>
      <c r="I11" s="15" t="s">
        <v>163</v>
      </c>
      <c r="J11" s="9" t="s">
        <v>164</v>
      </c>
      <c r="K11" s="20">
        <v>5.2097948264262499E-2</v>
      </c>
      <c r="L11" s="43">
        <v>5.4789523573123E-3</v>
      </c>
      <c r="M11" s="46">
        <v>-8.8543209659658999E-3</v>
      </c>
      <c r="N11" s="18"/>
      <c r="P11" s="19">
        <v>-1.2</v>
      </c>
    </row>
    <row r="12" spans="2:16" ht="10" customHeight="1" thickBot="1">
      <c r="B12" s="40"/>
      <c r="C12" s="15" t="s">
        <v>34</v>
      </c>
      <c r="D12" s="42">
        <v>0.287931017918932</v>
      </c>
      <c r="E12" s="21">
        <v>7.3729446571757798E-2</v>
      </c>
      <c r="F12" s="42">
        <v>0.45567925287099897</v>
      </c>
      <c r="G12" s="18"/>
      <c r="H12" s="40"/>
      <c r="I12" s="15" t="s">
        <v>165</v>
      </c>
      <c r="J12" s="9" t="s">
        <v>166</v>
      </c>
      <c r="K12" s="20">
        <v>5.83581383327254E-2</v>
      </c>
      <c r="L12" s="43">
        <v>-3.5526625098112802E-2</v>
      </c>
      <c r="M12" s="54">
        <v>-0.171984508082721</v>
      </c>
      <c r="N12" s="18"/>
      <c r="P12" s="19">
        <v>-1.1000000000000001</v>
      </c>
    </row>
    <row r="13" spans="2:16" ht="10" customHeight="1" thickBot="1">
      <c r="B13" s="40"/>
      <c r="C13" s="15" t="s">
        <v>36</v>
      </c>
      <c r="D13" s="20">
        <v>0.122835511716874</v>
      </c>
      <c r="E13" s="21">
        <v>-0.19114419379073999</v>
      </c>
      <c r="F13" s="21">
        <v>0.19869641963380899</v>
      </c>
      <c r="G13" s="18"/>
      <c r="H13" s="40"/>
      <c r="I13" s="15" t="s">
        <v>167</v>
      </c>
      <c r="J13" s="9" t="s">
        <v>168</v>
      </c>
      <c r="K13" s="44">
        <v>-0.230665651570614</v>
      </c>
      <c r="L13" s="43">
        <v>8.7817911299602994E-2</v>
      </c>
      <c r="M13" s="46">
        <v>3.5147915758012099E-2</v>
      </c>
      <c r="N13" s="18"/>
      <c r="P13" s="19">
        <v>-1</v>
      </c>
    </row>
    <row r="14" spans="2:16" ht="10" customHeight="1" thickBot="1">
      <c r="B14" s="40"/>
      <c r="C14" s="15" t="s">
        <v>38</v>
      </c>
      <c r="D14" s="20">
        <v>0.23237372052035901</v>
      </c>
      <c r="E14" s="21">
        <v>1.11582150526589</v>
      </c>
      <c r="F14" s="21">
        <v>-0.152719195613437</v>
      </c>
      <c r="G14" s="18"/>
      <c r="H14" s="40"/>
      <c r="I14" s="15" t="s">
        <v>170</v>
      </c>
      <c r="J14" s="9" t="s">
        <v>171</v>
      </c>
      <c r="K14" s="20">
        <v>8.0847313846423505E-2</v>
      </c>
      <c r="L14" s="43">
        <v>0.17803115120836499</v>
      </c>
      <c r="M14" s="46">
        <v>1.5489717487094899E-2</v>
      </c>
      <c r="N14" s="18"/>
      <c r="P14" s="19">
        <v>-0.9</v>
      </c>
    </row>
    <row r="15" spans="2:16" ht="10" customHeight="1" thickBot="1">
      <c r="B15" s="40"/>
      <c r="C15" s="15" t="s">
        <v>40</v>
      </c>
      <c r="D15" s="42">
        <v>-1.05161526017907</v>
      </c>
      <c r="E15" s="42">
        <v>-2.3901716510758102</v>
      </c>
      <c r="F15" s="23">
        <v>-0.64154856996473097</v>
      </c>
      <c r="G15" s="18"/>
      <c r="H15" s="40"/>
      <c r="I15" s="15" t="s">
        <v>172</v>
      </c>
      <c r="J15" s="9" t="s">
        <v>173</v>
      </c>
      <c r="K15" s="20">
        <v>-6.2869047317171106E-2</v>
      </c>
      <c r="L15" s="43">
        <v>-2.6882216376641802E-2</v>
      </c>
      <c r="M15" s="46">
        <v>-4.7536162560755303E-2</v>
      </c>
      <c r="N15" s="18"/>
      <c r="P15" s="19">
        <v>-0.8</v>
      </c>
    </row>
    <row r="16" spans="2:16" ht="10" customHeight="1">
      <c r="D16" s="24"/>
      <c r="E16" s="24"/>
      <c r="F16" s="24"/>
      <c r="G16" s="18"/>
      <c r="H16" s="40"/>
      <c r="I16" s="15" t="s">
        <v>174</v>
      </c>
      <c r="J16" s="9" t="s">
        <v>175</v>
      </c>
      <c r="K16" s="51">
        <v>0.27976504367951999</v>
      </c>
      <c r="L16" s="23">
        <v>-5.8052780855387801E-2</v>
      </c>
      <c r="M16" s="47">
        <v>8.9439483700658596E-4</v>
      </c>
      <c r="N16" s="18"/>
      <c r="P16" s="19">
        <v>-0.7</v>
      </c>
    </row>
    <row r="17" spans="2:16" ht="10" customHeight="1" thickBot="1">
      <c r="B17" s="40" t="s">
        <v>43</v>
      </c>
      <c r="C17" s="15" t="s">
        <v>44</v>
      </c>
      <c r="D17" s="16">
        <v>-7.9348792413793695E-2</v>
      </c>
      <c r="E17" s="17">
        <v>2.6629678748756699E-2</v>
      </c>
      <c r="F17" s="45">
        <v>-0.116651119712014</v>
      </c>
      <c r="G17" s="18"/>
      <c r="K17" s="24"/>
      <c r="L17" s="24"/>
      <c r="M17" s="24"/>
      <c r="N17" s="18"/>
      <c r="P17" s="19">
        <v>-0.6</v>
      </c>
    </row>
    <row r="18" spans="2:16" ht="10" customHeight="1" thickBot="1">
      <c r="B18" s="40"/>
      <c r="C18" s="15" t="s">
        <v>47</v>
      </c>
      <c r="D18" s="44">
        <v>-0.182128573841595</v>
      </c>
      <c r="E18" s="43">
        <v>-0.11432026210870801</v>
      </c>
      <c r="F18" s="46">
        <v>-0.110613491489608</v>
      </c>
      <c r="G18" s="18"/>
      <c r="H18" s="40" t="s">
        <v>176</v>
      </c>
      <c r="I18" s="15" t="s">
        <v>178</v>
      </c>
      <c r="J18" s="9" t="s">
        <v>179</v>
      </c>
      <c r="K18" s="48">
        <v>-0.32355307975911501</v>
      </c>
      <c r="L18" s="17">
        <v>-1.9876297223463901E-2</v>
      </c>
      <c r="M18" s="45">
        <v>-2.5764011938136998E-2</v>
      </c>
      <c r="N18" s="18"/>
      <c r="P18" s="19">
        <v>-0.5</v>
      </c>
    </row>
    <row r="19" spans="2:16" ht="10" customHeight="1" thickBot="1">
      <c r="B19" s="40"/>
      <c r="C19" s="15" t="s">
        <v>49</v>
      </c>
      <c r="D19" s="22">
        <v>-9.7438662250979899E-2</v>
      </c>
      <c r="E19" s="23">
        <v>-0.221251617453469</v>
      </c>
      <c r="F19" s="47">
        <v>3.1185268051466701E-2</v>
      </c>
      <c r="G19" s="18"/>
      <c r="H19" s="40"/>
      <c r="I19" s="15" t="s">
        <v>181</v>
      </c>
      <c r="J19" s="9" t="s">
        <v>182</v>
      </c>
      <c r="K19" s="20">
        <v>9.64503585626811E-3</v>
      </c>
      <c r="L19" s="43">
        <v>-3.74153487885895E-2</v>
      </c>
      <c r="M19" s="46">
        <v>-1.33616033074202E-2</v>
      </c>
      <c r="N19" s="18"/>
      <c r="P19" s="19">
        <v>-0.4</v>
      </c>
    </row>
    <row r="20" spans="2:16" ht="10" customHeight="1" thickBot="1">
      <c r="D20" s="24"/>
      <c r="E20" s="24"/>
      <c r="F20" s="24"/>
      <c r="G20" s="18"/>
      <c r="H20" s="40"/>
      <c r="I20" s="15" t="s">
        <v>184</v>
      </c>
      <c r="J20" s="9" t="s">
        <v>185</v>
      </c>
      <c r="K20" s="44">
        <v>0.293810097412122</v>
      </c>
      <c r="L20" s="42">
        <v>0.356114109391797</v>
      </c>
      <c r="M20" s="46">
        <v>0.23587046027000599</v>
      </c>
      <c r="N20" s="18"/>
      <c r="P20" s="19">
        <v>-0.3</v>
      </c>
    </row>
    <row r="21" spans="2:16" ht="10" customHeight="1" thickBot="1">
      <c r="B21" s="40" t="s">
        <v>51</v>
      </c>
      <c r="C21" s="15" t="s">
        <v>62</v>
      </c>
      <c r="D21" s="48">
        <v>-0.24669590098762001</v>
      </c>
      <c r="E21" s="49">
        <v>-0.50358694893631395</v>
      </c>
      <c r="F21" s="50">
        <v>-0.2898206004869</v>
      </c>
      <c r="G21" s="18"/>
      <c r="H21" s="40"/>
      <c r="I21" s="15" t="s">
        <v>186</v>
      </c>
      <c r="J21" s="9" t="s">
        <v>187</v>
      </c>
      <c r="K21" s="20">
        <v>0.526368023988385</v>
      </c>
      <c r="L21" s="43">
        <v>0.40882605243585801</v>
      </c>
      <c r="M21" s="46">
        <v>0.34152048515898997</v>
      </c>
      <c r="N21" s="18"/>
      <c r="P21" s="19">
        <v>-0.2</v>
      </c>
    </row>
    <row r="22" spans="2:16" ht="10" customHeight="1" thickBot="1">
      <c r="B22" s="40"/>
      <c r="C22" s="15" t="s">
        <v>65</v>
      </c>
      <c r="D22" s="20">
        <v>5.2254259083763299E-2</v>
      </c>
      <c r="E22" s="43">
        <v>0.10849613735791799</v>
      </c>
      <c r="F22" s="46">
        <v>0.25589781342311102</v>
      </c>
      <c r="G22" s="18"/>
      <c r="H22" s="40"/>
      <c r="I22" s="15" t="s">
        <v>188</v>
      </c>
      <c r="J22" s="9" t="s">
        <v>189</v>
      </c>
      <c r="K22" s="20">
        <v>-0.13909750160009601</v>
      </c>
      <c r="L22" s="43">
        <v>-3.8599942923020797E-2</v>
      </c>
      <c r="M22" s="56">
        <v>-0.24553624626020601</v>
      </c>
      <c r="N22" s="18"/>
      <c r="P22" s="19">
        <v>-0.1</v>
      </c>
    </row>
    <row r="23" spans="2:16" ht="10" customHeight="1" thickBot="1">
      <c r="B23" s="40"/>
      <c r="C23" s="15" t="s">
        <v>68</v>
      </c>
      <c r="D23" s="44">
        <v>0.92716211988667596</v>
      </c>
      <c r="E23" s="43">
        <v>0.112406318620956</v>
      </c>
      <c r="F23" s="46">
        <v>0.15836727370011899</v>
      </c>
      <c r="G23" s="18"/>
      <c r="H23" s="40"/>
      <c r="I23" s="15" t="s">
        <v>190</v>
      </c>
      <c r="J23" s="9" t="s">
        <v>191</v>
      </c>
      <c r="K23" s="20">
        <v>-0.284780549749861</v>
      </c>
      <c r="L23" s="42">
        <v>-0.45005997681335302</v>
      </c>
      <c r="M23" s="54">
        <v>-0.48147484167745003</v>
      </c>
      <c r="N23" s="18"/>
      <c r="P23" s="19">
        <v>0</v>
      </c>
    </row>
    <row r="24" spans="2:16" ht="10" customHeight="1" thickBot="1">
      <c r="B24" s="40"/>
      <c r="C24" s="15" t="s">
        <v>71</v>
      </c>
      <c r="D24" s="20">
        <v>2.50106430547248E-2</v>
      </c>
      <c r="E24" s="43">
        <v>1.58025351354927E-2</v>
      </c>
      <c r="F24" s="46">
        <v>-6.7418593514259398E-2</v>
      </c>
      <c r="G24" s="18"/>
      <c r="H24" s="40"/>
      <c r="I24" s="15" t="s">
        <v>192</v>
      </c>
      <c r="J24" s="9" t="s">
        <v>193</v>
      </c>
      <c r="K24" s="20">
        <v>-6.3057496267997296E-2</v>
      </c>
      <c r="L24" s="43">
        <v>0.42894144054112199</v>
      </c>
      <c r="M24" s="57">
        <v>-0.33659073296512398</v>
      </c>
      <c r="N24" s="18"/>
      <c r="P24" s="19">
        <v>0.1</v>
      </c>
    </row>
    <row r="25" spans="2:16" ht="10" customHeight="1" thickBot="1">
      <c r="B25" s="40"/>
      <c r="C25" s="15" t="s">
        <v>73</v>
      </c>
      <c r="D25" s="20">
        <v>8.0058571046693297E-2</v>
      </c>
      <c r="E25" s="43">
        <v>-0.43778393244056402</v>
      </c>
      <c r="F25" s="46">
        <v>0.24527406413407399</v>
      </c>
      <c r="G25" s="18"/>
      <c r="H25" s="40"/>
      <c r="I25" s="15" t="s">
        <v>194</v>
      </c>
      <c r="J25" s="9" t="s">
        <v>195</v>
      </c>
      <c r="K25" s="20">
        <v>-0.139438929005653</v>
      </c>
      <c r="L25" s="43">
        <v>-0.391430298672371</v>
      </c>
      <c r="M25" s="46">
        <v>-0.20935314567844801</v>
      </c>
      <c r="N25" s="18"/>
      <c r="P25" s="19">
        <v>0.2</v>
      </c>
    </row>
    <row r="26" spans="2:16" ht="10" customHeight="1" thickBot="1">
      <c r="B26" s="40"/>
      <c r="C26" s="15" t="s">
        <v>75</v>
      </c>
      <c r="D26" s="51">
        <v>0.20509002979516</v>
      </c>
      <c r="E26" s="23">
        <v>-2.03470073698927E-2</v>
      </c>
      <c r="F26" s="47">
        <v>-0.10718325406427499</v>
      </c>
      <c r="G26" s="18"/>
      <c r="H26" s="40"/>
      <c r="I26" s="15" t="s">
        <v>196</v>
      </c>
      <c r="J26" s="9" t="s">
        <v>197</v>
      </c>
      <c r="K26" s="44">
        <v>0.68182938210104305</v>
      </c>
      <c r="L26" s="43">
        <v>-2.883070909207E-2</v>
      </c>
      <c r="M26" s="46">
        <v>-0.124027638332612</v>
      </c>
      <c r="N26" s="18"/>
      <c r="P26" s="19">
        <v>0.3</v>
      </c>
    </row>
    <row r="27" spans="2:16" ht="10" customHeight="1">
      <c r="D27" s="24"/>
      <c r="E27" s="24"/>
      <c r="F27" s="24"/>
      <c r="G27" s="18"/>
      <c r="H27" s="40"/>
      <c r="I27" s="15" t="s">
        <v>198</v>
      </c>
      <c r="J27" s="9" t="s">
        <v>199</v>
      </c>
      <c r="K27" s="20">
        <v>0.112242969660397</v>
      </c>
      <c r="L27" s="43">
        <v>-0.242514250297867</v>
      </c>
      <c r="M27" s="46">
        <v>-0.35712007790286798</v>
      </c>
      <c r="N27" s="18"/>
      <c r="P27" s="19">
        <v>0.4</v>
      </c>
    </row>
    <row r="28" spans="2:16" ht="10" customHeight="1" thickBot="1">
      <c r="B28" s="40" t="s">
        <v>77</v>
      </c>
      <c r="C28" s="15" t="s">
        <v>79</v>
      </c>
      <c r="D28" s="69">
        <v>0.26892842172836501</v>
      </c>
      <c r="E28" s="17">
        <v>-7.2406492033983305E-2</v>
      </c>
      <c r="F28" s="45">
        <v>7.8535655238660601E-2</v>
      </c>
      <c r="G28" s="18"/>
      <c r="H28" s="40"/>
      <c r="I28" s="15" t="s">
        <v>200</v>
      </c>
      <c r="J28" s="9" t="s">
        <v>201</v>
      </c>
      <c r="K28" s="20">
        <v>-0.18736696513887299</v>
      </c>
      <c r="L28" s="43">
        <v>-0.28179829935887601</v>
      </c>
      <c r="M28" s="46">
        <v>-0.15969221013014501</v>
      </c>
      <c r="N28" s="18"/>
      <c r="P28" s="19">
        <v>0.5</v>
      </c>
    </row>
    <row r="29" spans="2:16" ht="10" customHeight="1" thickBot="1">
      <c r="B29" s="40"/>
      <c r="C29" s="15" t="s">
        <v>81</v>
      </c>
      <c r="D29" s="44">
        <v>-0.32729688986079802</v>
      </c>
      <c r="E29" s="43">
        <v>-0.236806217167296</v>
      </c>
      <c r="F29" s="46">
        <v>4.1652298779493099E-2</v>
      </c>
      <c r="G29" s="18"/>
      <c r="H29" s="40"/>
      <c r="I29" s="15" t="s">
        <v>202</v>
      </c>
      <c r="J29" s="9" t="s">
        <v>203</v>
      </c>
      <c r="K29" s="20">
        <v>6.03922777105717E-2</v>
      </c>
      <c r="L29" s="43">
        <v>-0.200939567888857</v>
      </c>
      <c r="M29" s="46">
        <v>-4.0253283395542599E-2</v>
      </c>
      <c r="N29" s="18"/>
      <c r="P29" s="19">
        <v>0.6</v>
      </c>
    </row>
    <row r="30" spans="2:16" ht="10" customHeight="1" thickBot="1">
      <c r="B30" s="40"/>
      <c r="C30" s="15" t="s">
        <v>83</v>
      </c>
      <c r="D30" s="53">
        <v>-0.52071276207913297</v>
      </c>
      <c r="E30" s="43">
        <v>-9.9239943636783207E-2</v>
      </c>
      <c r="F30" s="46">
        <v>0.222550490293554</v>
      </c>
      <c r="G30" s="18"/>
      <c r="H30" s="40"/>
      <c r="I30" s="15" t="s">
        <v>204</v>
      </c>
      <c r="J30" s="9" t="s">
        <v>205</v>
      </c>
      <c r="K30" s="44">
        <v>0.65460693106549706</v>
      </c>
      <c r="L30" s="42">
        <v>0.25077138308897901</v>
      </c>
      <c r="M30" s="46">
        <v>0.18923367523202</v>
      </c>
      <c r="N30" s="18"/>
      <c r="P30" s="19">
        <v>0.7</v>
      </c>
    </row>
    <row r="31" spans="2:16" ht="10" customHeight="1" thickBot="1">
      <c r="B31" s="40"/>
      <c r="C31" s="15" t="s">
        <v>86</v>
      </c>
      <c r="D31" s="20">
        <v>5.63767678524194E-2</v>
      </c>
      <c r="E31" s="42">
        <v>0.40148720828418</v>
      </c>
      <c r="F31" s="54">
        <v>0.247846409773823</v>
      </c>
      <c r="G31" s="18"/>
      <c r="H31" s="40"/>
      <c r="I31" s="15" t="s">
        <v>206</v>
      </c>
      <c r="J31" s="9" t="s">
        <v>207</v>
      </c>
      <c r="K31" s="20">
        <v>0.320860748203736</v>
      </c>
      <c r="L31" s="43">
        <v>-0.62084474164176395</v>
      </c>
      <c r="M31" s="46">
        <v>9.7608970555118205E-2</v>
      </c>
      <c r="N31" s="18"/>
      <c r="P31" s="19">
        <v>0.8</v>
      </c>
    </row>
    <row r="32" spans="2:16" ht="10" customHeight="1">
      <c r="B32" s="40"/>
      <c r="C32" s="15" t="s">
        <v>89</v>
      </c>
      <c r="D32" s="20">
        <v>-5.4539525652606897E-2</v>
      </c>
      <c r="E32" s="43">
        <v>0.14928929311077199</v>
      </c>
      <c r="F32" s="46">
        <v>6.7502136160165593E-2</v>
      </c>
      <c r="G32" s="18"/>
      <c r="H32" s="40"/>
      <c r="I32" s="15" t="s">
        <v>209</v>
      </c>
      <c r="J32" s="9" t="s">
        <v>210</v>
      </c>
      <c r="K32" s="20" t="s">
        <v>96</v>
      </c>
      <c r="L32" s="43">
        <v>-1.6982978979629901E-2</v>
      </c>
      <c r="M32" s="46">
        <v>2.5004684356334999E-2</v>
      </c>
      <c r="N32" s="18"/>
      <c r="P32" s="19">
        <v>0.9</v>
      </c>
    </row>
    <row r="33" spans="2:16" ht="10" customHeight="1" thickBot="1">
      <c r="B33" s="40"/>
      <c r="C33" s="15" t="s">
        <v>92</v>
      </c>
      <c r="D33" s="20">
        <v>-5.6949526598665E-2</v>
      </c>
      <c r="E33" s="43">
        <v>-3.7088019305604097E-2</v>
      </c>
      <c r="F33" s="46">
        <v>0.12544134651209399</v>
      </c>
      <c r="G33" s="18"/>
      <c r="H33" s="40"/>
      <c r="I33" s="15" t="s">
        <v>209</v>
      </c>
      <c r="J33" s="9" t="s">
        <v>211</v>
      </c>
      <c r="K33" s="20" t="s">
        <v>96</v>
      </c>
      <c r="L33" s="43">
        <v>-1.6982978979629901E-2</v>
      </c>
      <c r="M33" s="46">
        <v>4.9853950247771499E-2</v>
      </c>
      <c r="N33" s="18"/>
      <c r="P33" s="19">
        <v>1</v>
      </c>
    </row>
    <row r="34" spans="2:16" ht="10" customHeight="1" thickBot="1">
      <c r="B34" s="40"/>
      <c r="C34" s="15" t="s">
        <v>94</v>
      </c>
      <c r="D34" s="20">
        <v>-0.22686194774598001</v>
      </c>
      <c r="E34" s="43">
        <v>0.29166000585497398</v>
      </c>
      <c r="F34" s="46">
        <v>0.26606372403484302</v>
      </c>
      <c r="G34" s="18"/>
      <c r="H34" s="40"/>
      <c r="I34" s="15" t="s">
        <v>213</v>
      </c>
      <c r="J34" s="9" t="s">
        <v>214</v>
      </c>
      <c r="K34" s="20">
        <v>9.9929366621105797E-2</v>
      </c>
      <c r="L34" s="42">
        <v>0.24260297581173901</v>
      </c>
      <c r="M34" s="54">
        <v>0.27634614133301699</v>
      </c>
      <c r="N34" s="18"/>
      <c r="P34" s="19">
        <v>1.1000000000000001</v>
      </c>
    </row>
    <row r="35" spans="2:16" ht="10" customHeight="1" thickBot="1">
      <c r="B35" s="40"/>
      <c r="C35" s="15" t="s">
        <v>98</v>
      </c>
      <c r="D35" s="20">
        <v>2.5188676181181601E-2</v>
      </c>
      <c r="E35" s="43">
        <v>-0.56488704332831996</v>
      </c>
      <c r="F35" s="46">
        <v>0.28046834530488601</v>
      </c>
      <c r="G35" s="18"/>
      <c r="H35" s="40"/>
      <c r="I35" s="15" t="s">
        <v>216</v>
      </c>
      <c r="J35" s="9" t="s">
        <v>217</v>
      </c>
      <c r="K35" s="20">
        <v>-0.268337551924616</v>
      </c>
      <c r="L35" s="43">
        <v>-5.17643227328696E-2</v>
      </c>
      <c r="M35" s="46">
        <v>0.13617758870815699</v>
      </c>
      <c r="N35" s="18"/>
      <c r="P35" s="19">
        <v>1.2</v>
      </c>
    </row>
    <row r="36" spans="2:16" ht="10" customHeight="1" thickBot="1">
      <c r="B36" s="40"/>
      <c r="C36" s="15" t="s">
        <v>101</v>
      </c>
      <c r="D36" s="20">
        <v>-1.3221567193937101E-2</v>
      </c>
      <c r="E36" s="42">
        <v>0.18919021043586901</v>
      </c>
      <c r="F36" s="46">
        <v>0.105248046242294</v>
      </c>
      <c r="G36" s="18"/>
      <c r="H36" s="40"/>
      <c r="I36" s="15" t="s">
        <v>219</v>
      </c>
      <c r="J36" s="9" t="s">
        <v>220</v>
      </c>
      <c r="K36" s="51">
        <v>-0.68899350817167804</v>
      </c>
      <c r="L36" s="23">
        <v>-0.31412420203340702</v>
      </c>
      <c r="M36" s="47">
        <v>0.26547162326844398</v>
      </c>
      <c r="N36" s="18"/>
      <c r="P36" s="19">
        <v>1.3</v>
      </c>
    </row>
    <row r="37" spans="2:16" ht="10" customHeight="1">
      <c r="B37" s="40"/>
      <c r="C37" s="15" t="s">
        <v>104</v>
      </c>
      <c r="D37" s="22">
        <v>-9.9269625535460607E-2</v>
      </c>
      <c r="E37" s="23">
        <v>0.27537932303156298</v>
      </c>
      <c r="F37" s="47">
        <v>0.12608264390042401</v>
      </c>
      <c r="G37" s="18"/>
      <c r="K37" s="24"/>
      <c r="L37" s="24"/>
      <c r="M37" s="24"/>
      <c r="N37" s="18"/>
      <c r="P37" s="19">
        <v>1.4</v>
      </c>
    </row>
    <row r="38" spans="2:16" ht="10" customHeight="1" thickBot="1">
      <c r="D38" s="24"/>
      <c r="E38" s="24"/>
      <c r="F38" s="24"/>
      <c r="G38" s="18"/>
      <c r="H38" s="40" t="s">
        <v>281</v>
      </c>
      <c r="I38" s="15" t="s">
        <v>223</v>
      </c>
      <c r="J38" s="9" t="s">
        <v>224</v>
      </c>
      <c r="K38" s="16">
        <v>-0.117037600944457</v>
      </c>
      <c r="L38" s="17">
        <v>-0.12396397914566799</v>
      </c>
      <c r="M38" s="45">
        <v>-9.5663794996314097E-2</v>
      </c>
      <c r="N38" s="18"/>
      <c r="P38" s="19">
        <v>1.5</v>
      </c>
    </row>
    <row r="39" spans="2:16" ht="10" customHeight="1" thickBot="1">
      <c r="B39" s="40" t="s">
        <v>282</v>
      </c>
      <c r="C39" s="15" t="s">
        <v>107</v>
      </c>
      <c r="D39" s="16">
        <v>-0.41536735887228898</v>
      </c>
      <c r="E39" s="17">
        <v>-0.26744793017732199</v>
      </c>
      <c r="F39" s="45">
        <v>-2.0032169701841802</v>
      </c>
      <c r="G39" s="18"/>
      <c r="H39" s="40"/>
      <c r="I39" s="15" t="s">
        <v>226</v>
      </c>
      <c r="J39" s="9" t="s">
        <v>227</v>
      </c>
      <c r="K39" s="44">
        <v>-0.14969323763341999</v>
      </c>
      <c r="L39" s="43">
        <v>-0.11276506784765999</v>
      </c>
      <c r="M39" s="46">
        <v>-1.41734875398697E-2</v>
      </c>
      <c r="N39" s="18"/>
      <c r="P39" s="19">
        <v>1.6</v>
      </c>
    </row>
    <row r="40" spans="2:16" ht="10" customHeight="1" thickBot="1">
      <c r="B40" s="40"/>
      <c r="C40" s="15" t="s">
        <v>109</v>
      </c>
      <c r="D40" s="44">
        <v>-0.77617451618315503</v>
      </c>
      <c r="E40" s="42">
        <v>-0.82038635473064703</v>
      </c>
      <c r="F40" s="46">
        <v>-0.131968067966483</v>
      </c>
      <c r="G40" s="18"/>
      <c r="H40" s="40"/>
      <c r="I40" s="15" t="s">
        <v>228</v>
      </c>
      <c r="J40" s="9" t="s">
        <v>229</v>
      </c>
      <c r="K40" s="20">
        <v>0.12245649792987499</v>
      </c>
      <c r="L40" s="43">
        <v>-0.110096001280822</v>
      </c>
      <c r="M40" s="46">
        <v>-8.5525968976742806E-2</v>
      </c>
      <c r="N40" s="18"/>
      <c r="P40" s="19">
        <v>1.7</v>
      </c>
    </row>
    <row r="41" spans="2:16" ht="10" customHeight="1" thickBot="1">
      <c r="B41" s="40"/>
      <c r="C41" s="15" t="s">
        <v>111</v>
      </c>
      <c r="D41" s="53">
        <v>-0.53008338332240301</v>
      </c>
      <c r="E41" s="43">
        <v>0.44084295159305598</v>
      </c>
      <c r="F41" s="46">
        <v>-2.8701000657786802E-2</v>
      </c>
      <c r="G41" s="18"/>
      <c r="H41" s="40"/>
      <c r="I41" s="15" t="s">
        <v>231</v>
      </c>
      <c r="J41" s="9" t="s">
        <v>232</v>
      </c>
      <c r="K41" s="20">
        <v>0.15689127004784501</v>
      </c>
      <c r="L41" s="43">
        <v>-0.14506482149892899</v>
      </c>
      <c r="M41" s="46">
        <v>3.9856582785506002E-2</v>
      </c>
      <c r="N41" s="18"/>
      <c r="P41" s="19">
        <v>1.8</v>
      </c>
    </row>
    <row r="42" spans="2:16" ht="10" customHeight="1" thickBot="1">
      <c r="B42" s="40"/>
      <c r="C42" s="15" t="s">
        <v>113</v>
      </c>
      <c r="D42" s="20">
        <v>-0.333219089709615</v>
      </c>
      <c r="E42" s="43">
        <v>-0.88177728407752298</v>
      </c>
      <c r="F42" s="46">
        <v>0.48883650341658802</v>
      </c>
      <c r="G42" s="18"/>
      <c r="H42" s="40"/>
      <c r="I42" s="15" t="s">
        <v>234</v>
      </c>
      <c r="J42" s="9" t="s">
        <v>235</v>
      </c>
      <c r="K42" s="20">
        <v>-8.2150847069249203E-2</v>
      </c>
      <c r="L42" s="43">
        <v>-0.19879427170348801</v>
      </c>
      <c r="M42" s="46">
        <v>-5.5050829752051897E-3</v>
      </c>
      <c r="N42" s="18"/>
      <c r="P42" s="19">
        <v>1.9</v>
      </c>
    </row>
    <row r="43" spans="2:16" ht="10" customHeight="1" thickBot="1">
      <c r="B43" s="40"/>
      <c r="C43" s="15" t="s">
        <v>115</v>
      </c>
      <c r="D43" s="44">
        <v>0.26666754144196497</v>
      </c>
      <c r="E43" s="43">
        <v>-0.16600709589207899</v>
      </c>
      <c r="F43" s="46">
        <v>1.81614298697847</v>
      </c>
      <c r="G43" s="18"/>
      <c r="H43" s="40"/>
      <c r="I43" s="15" t="s">
        <v>237</v>
      </c>
      <c r="J43" s="9" t="s">
        <v>238</v>
      </c>
      <c r="K43" s="20">
        <v>-0.190712051413223</v>
      </c>
      <c r="L43" s="43">
        <v>9.2868742626763201E-2</v>
      </c>
      <c r="M43" s="46">
        <v>8.3160014457513906E-2</v>
      </c>
      <c r="N43" s="18"/>
      <c r="P43" s="19">
        <v>2</v>
      </c>
    </row>
    <row r="44" spans="2:16" ht="10" customHeight="1" thickBot="1">
      <c r="B44" s="40"/>
      <c r="C44" s="15" t="s">
        <v>117</v>
      </c>
      <c r="D44" s="53">
        <v>0.803306681523977</v>
      </c>
      <c r="E44" s="43">
        <v>3.7247590139021097E-2</v>
      </c>
      <c r="F44" s="46">
        <v>-0.14614574743191</v>
      </c>
      <c r="G44" s="18"/>
      <c r="H44" s="40"/>
      <c r="I44" s="15" t="s">
        <v>239</v>
      </c>
      <c r="J44" s="9" t="s">
        <v>240</v>
      </c>
      <c r="K44" s="44">
        <v>0.45512682897331402</v>
      </c>
      <c r="L44" s="43">
        <v>2.3729311406629299E-2</v>
      </c>
      <c r="M44" s="46">
        <v>8.37162606686572E-2</v>
      </c>
      <c r="N44" s="18"/>
    </row>
    <row r="45" spans="2:16" ht="10" customHeight="1" thickBot="1">
      <c r="B45" s="40"/>
      <c r="C45" s="15" t="s">
        <v>119</v>
      </c>
      <c r="D45" s="20">
        <v>0.334170319361007</v>
      </c>
      <c r="E45" s="43">
        <v>-0.21335534478328499</v>
      </c>
      <c r="F45" s="46">
        <v>7.8064147996668901E-2</v>
      </c>
      <c r="G45" s="18"/>
      <c r="H45" s="40"/>
      <c r="I45" s="15" t="s">
        <v>241</v>
      </c>
      <c r="J45" s="9" t="s">
        <v>242</v>
      </c>
      <c r="K45" s="53">
        <v>0.12418853325133999</v>
      </c>
      <c r="L45" s="43">
        <v>-3.89590723586513E-2</v>
      </c>
      <c r="M45" s="46">
        <v>-9.3003681718433293E-3</v>
      </c>
      <c r="N45" s="18"/>
    </row>
    <row r="46" spans="2:16" ht="10" customHeight="1" thickBot="1">
      <c r="B46" s="40"/>
      <c r="C46" s="15" t="s">
        <v>121</v>
      </c>
      <c r="D46" s="20">
        <v>-0.39560584556809503</v>
      </c>
      <c r="E46" s="43">
        <v>-1.07539981285773</v>
      </c>
      <c r="F46" s="46">
        <v>0.18579261414269399</v>
      </c>
      <c r="G46" s="18"/>
      <c r="H46" s="40"/>
      <c r="I46" s="15" t="s">
        <v>243</v>
      </c>
      <c r="J46" s="9" t="s">
        <v>244</v>
      </c>
      <c r="K46" s="20">
        <v>-3.1025347215345601E-2</v>
      </c>
      <c r="L46" s="43">
        <v>-0.18418024562627999</v>
      </c>
      <c r="M46" s="46">
        <v>-6.3741316626117095E-2</v>
      </c>
      <c r="N46" s="18"/>
    </row>
    <row r="47" spans="2:16" ht="10" customHeight="1" thickBot="1">
      <c r="B47" s="40"/>
      <c r="C47" s="15" t="s">
        <v>123</v>
      </c>
      <c r="D47" s="20">
        <v>-0.248080875133427</v>
      </c>
      <c r="E47" s="43">
        <v>-0.138678880362228</v>
      </c>
      <c r="F47" s="46">
        <v>-0.91827776085650004</v>
      </c>
      <c r="G47" s="18"/>
      <c r="H47" s="40"/>
      <c r="I47" s="15" t="s">
        <v>246</v>
      </c>
      <c r="J47" s="9" t="s">
        <v>247</v>
      </c>
      <c r="K47" s="44">
        <v>0.57108531034334498</v>
      </c>
      <c r="L47" s="43">
        <v>0.21701555376551401</v>
      </c>
      <c r="M47" s="46">
        <v>-6.29410256090462E-2</v>
      </c>
      <c r="N47" s="18"/>
    </row>
    <row r="48" spans="2:16" ht="10" customHeight="1" thickBot="1">
      <c r="B48" s="40"/>
      <c r="C48" s="15" t="s">
        <v>125</v>
      </c>
      <c r="D48" s="44">
        <v>0.61446276826518798</v>
      </c>
      <c r="E48" s="42">
        <v>-0.43373546750895497</v>
      </c>
      <c r="F48" s="46">
        <v>4.4373039177514499E-2</v>
      </c>
      <c r="G48" s="18"/>
      <c r="H48" s="40"/>
      <c r="I48" s="15" t="s">
        <v>249</v>
      </c>
      <c r="J48" s="9" t="s">
        <v>250</v>
      </c>
      <c r="K48" s="20">
        <v>4.3886927485225997E-2</v>
      </c>
      <c r="L48" s="43">
        <v>6.9306590662543697E-3</v>
      </c>
      <c r="M48" s="46">
        <v>-2.5119139757601099E-2</v>
      </c>
      <c r="N48" s="18"/>
    </row>
    <row r="49" spans="2:14" ht="10" customHeight="1" thickBot="1">
      <c r="B49" s="40"/>
      <c r="C49" s="15" t="s">
        <v>127</v>
      </c>
      <c r="D49" s="20">
        <v>0.532748316036875</v>
      </c>
      <c r="E49" s="43" t="s">
        <v>96</v>
      </c>
      <c r="F49" s="54">
        <v>-0.513655108114212</v>
      </c>
      <c r="G49" s="18"/>
      <c r="H49" s="40"/>
      <c r="I49" s="15" t="s">
        <v>251</v>
      </c>
      <c r="J49" s="9" t="s">
        <v>252</v>
      </c>
      <c r="K49" s="20">
        <v>-0.17369645613187801</v>
      </c>
      <c r="L49" s="43">
        <v>4.8953071652300201E-2</v>
      </c>
      <c r="M49" s="46">
        <v>4.8660344091246401E-2</v>
      </c>
      <c r="N49" s="18"/>
    </row>
    <row r="50" spans="2:14" ht="10" customHeight="1" thickBot="1">
      <c r="B50" s="40"/>
      <c r="C50" s="15" t="s">
        <v>129</v>
      </c>
      <c r="D50" s="20">
        <v>-0.63798579094159702</v>
      </c>
      <c r="E50" s="43" t="s">
        <v>96</v>
      </c>
      <c r="F50" s="46">
        <v>1.3268526174698201</v>
      </c>
      <c r="G50" s="18"/>
      <c r="H50" s="40"/>
      <c r="I50" s="15" t="s">
        <v>254</v>
      </c>
      <c r="J50" s="9" t="s">
        <v>255</v>
      </c>
      <c r="K50" s="20">
        <v>-0.102910337039234</v>
      </c>
      <c r="L50" s="43">
        <v>0.36479640678387698</v>
      </c>
      <c r="M50" s="46">
        <v>0.28907769766615998</v>
      </c>
      <c r="N50" s="18"/>
    </row>
    <row r="51" spans="2:14" ht="10" customHeight="1" thickBot="1">
      <c r="B51" s="40"/>
      <c r="C51" s="15" t="s">
        <v>131</v>
      </c>
      <c r="D51" s="20">
        <v>4.1500643834197999E-2</v>
      </c>
      <c r="E51" s="43">
        <v>0.119169688779992</v>
      </c>
      <c r="F51" s="46" t="s">
        <v>96</v>
      </c>
      <c r="G51" s="18"/>
      <c r="H51" s="40"/>
      <c r="I51" s="15" t="s">
        <v>257</v>
      </c>
      <c r="J51" s="9" t="s">
        <v>258</v>
      </c>
      <c r="K51" s="44">
        <v>0.75724733764777297</v>
      </c>
      <c r="L51" s="43">
        <v>0.17093308371029101</v>
      </c>
      <c r="M51" s="46">
        <v>-0.34469847012487098</v>
      </c>
      <c r="N51" s="18"/>
    </row>
    <row r="52" spans="2:14" ht="10" customHeight="1" thickBot="1">
      <c r="B52" s="40"/>
      <c r="C52" s="15" t="s">
        <v>133</v>
      </c>
      <c r="D52" s="44">
        <v>-1.1416037235027601</v>
      </c>
      <c r="E52" s="43">
        <v>-0.60983240433061903</v>
      </c>
      <c r="F52" s="46">
        <v>-0.24993468590645199</v>
      </c>
      <c r="G52" s="18"/>
      <c r="H52" s="40"/>
      <c r="I52" s="15" t="s">
        <v>260</v>
      </c>
      <c r="J52" s="9" t="s">
        <v>261</v>
      </c>
      <c r="K52" s="20">
        <v>4.2567330974466799E-2</v>
      </c>
      <c r="L52" s="43">
        <v>-0.41118094561380097</v>
      </c>
      <c r="M52" s="46">
        <v>-0.61968538767730796</v>
      </c>
      <c r="N52" s="18"/>
    </row>
    <row r="53" spans="2:14" ht="10" customHeight="1" thickBot="1">
      <c r="B53" s="40"/>
      <c r="C53" s="15" t="s">
        <v>135</v>
      </c>
      <c r="D53" s="20">
        <v>-0.66954379508970197</v>
      </c>
      <c r="E53" s="43">
        <v>-4.5678569279943702E-2</v>
      </c>
      <c r="F53" s="46">
        <v>0.15019713757880199</v>
      </c>
      <c r="G53" s="18"/>
      <c r="H53" s="40"/>
      <c r="I53" s="15" t="s">
        <v>262</v>
      </c>
      <c r="J53" s="9" t="s">
        <v>263</v>
      </c>
      <c r="K53" s="20">
        <v>2.97188890690263E-2</v>
      </c>
      <c r="L53" s="43">
        <v>-8.1562683680394994E-3</v>
      </c>
      <c r="M53" s="46">
        <v>3.6696576748776903E-2</v>
      </c>
      <c r="N53" s="18"/>
    </row>
    <row r="54" spans="2:14" ht="10" customHeight="1" thickBot="1">
      <c r="B54" s="40"/>
      <c r="C54" s="15" t="s">
        <v>137</v>
      </c>
      <c r="D54" s="44">
        <v>0.90310726934684704</v>
      </c>
      <c r="E54" s="43">
        <v>1.88685471436222E-2</v>
      </c>
      <c r="F54" s="46">
        <v>-0.29294540778790401</v>
      </c>
      <c r="G54" s="18"/>
      <c r="H54" s="40"/>
      <c r="I54" s="15" t="s">
        <v>264</v>
      </c>
      <c r="J54" s="9" t="s">
        <v>265</v>
      </c>
      <c r="K54" s="44">
        <v>0.267148880623572</v>
      </c>
      <c r="L54" s="43">
        <v>-0.137066211332143</v>
      </c>
      <c r="M54" s="46">
        <v>0.191422626351652</v>
      </c>
      <c r="N54" s="18"/>
    </row>
    <row r="55" spans="2:14" ht="10" customHeight="1" thickBot="1">
      <c r="B55" s="40"/>
      <c r="C55" s="15" t="s">
        <v>139</v>
      </c>
      <c r="D55" s="20">
        <v>-0.41416662260853698</v>
      </c>
      <c r="E55" s="43">
        <v>0.85890261161401205</v>
      </c>
      <c r="F55" s="46">
        <v>1.47251912210642</v>
      </c>
      <c r="G55" s="18"/>
      <c r="H55" s="40"/>
      <c r="I55" s="15" t="s">
        <v>266</v>
      </c>
      <c r="J55" s="9" t="s">
        <v>267</v>
      </c>
      <c r="K55" s="20">
        <v>1.07442129769204</v>
      </c>
      <c r="L55" s="43" t="s">
        <v>96</v>
      </c>
      <c r="M55" s="46" t="s">
        <v>96</v>
      </c>
      <c r="N55" s="18"/>
    </row>
    <row r="56" spans="2:14" ht="10" customHeight="1" thickBot="1">
      <c r="B56" s="40"/>
      <c r="C56" s="15" t="s">
        <v>141</v>
      </c>
      <c r="D56" s="52">
        <v>0.61508387343432402</v>
      </c>
      <c r="E56" s="43">
        <v>-0.40837423925243599</v>
      </c>
      <c r="F56" s="46">
        <v>-5.5301323061321003E-2</v>
      </c>
      <c r="G56" s="18"/>
      <c r="H56" s="40"/>
      <c r="I56" s="15" t="s">
        <v>269</v>
      </c>
      <c r="J56" s="9" t="s">
        <v>270</v>
      </c>
      <c r="K56" s="20">
        <v>-2.17966781883921E-2</v>
      </c>
      <c r="L56" s="43">
        <v>1.8195650234747601E-2</v>
      </c>
      <c r="M56" s="46">
        <v>3.8042017694419998E-2</v>
      </c>
      <c r="N56" s="18"/>
    </row>
    <row r="57" spans="2:14" ht="10" customHeight="1" thickBot="1">
      <c r="B57" s="40"/>
      <c r="C57" s="15" t="s">
        <v>144</v>
      </c>
      <c r="D57" s="55">
        <v>0.35097138355131302</v>
      </c>
      <c r="E57" s="23">
        <v>7.5988651865135801E-2</v>
      </c>
      <c r="F57" s="47">
        <v>5.7997324897261601E-2</v>
      </c>
      <c r="G57" s="18"/>
      <c r="H57" s="40"/>
      <c r="I57" s="15" t="s">
        <v>271</v>
      </c>
      <c r="J57" s="9" t="s">
        <v>272</v>
      </c>
      <c r="K57" s="52">
        <v>-0.19004777446128701</v>
      </c>
      <c r="L57" s="43">
        <v>7.18332163705699E-2</v>
      </c>
      <c r="M57" s="46">
        <v>0.161951002067689</v>
      </c>
      <c r="N57" s="18"/>
    </row>
    <row r="58" spans="2:14" ht="10" customHeight="1" thickBot="1">
      <c r="C58" s="31"/>
      <c r="D58" s="32"/>
      <c r="E58" s="32"/>
      <c r="F58" s="32"/>
      <c r="G58" s="18"/>
      <c r="H58" s="40"/>
      <c r="I58" s="15" t="s">
        <v>273</v>
      </c>
      <c r="J58" s="9" t="s">
        <v>274</v>
      </c>
      <c r="K58" s="44">
        <v>-0.77069807188303696</v>
      </c>
      <c r="L58" s="43">
        <v>-1.3107704626177399E-2</v>
      </c>
      <c r="M58" s="46">
        <v>6.1067875054885999E-2</v>
      </c>
      <c r="N58" s="18"/>
    </row>
    <row r="59" spans="2:14" ht="10" customHeight="1" thickBot="1">
      <c r="C59" s="15" t="s">
        <v>305</v>
      </c>
      <c r="D59" s="34">
        <v>-0.23841153297727799</v>
      </c>
      <c r="E59" s="35"/>
      <c r="F59" s="61">
        <v>-2.2456870284316401E-2</v>
      </c>
      <c r="H59" s="40"/>
      <c r="I59" s="15" t="s">
        <v>275</v>
      </c>
      <c r="J59" s="9" t="s">
        <v>276</v>
      </c>
      <c r="K59" s="44">
        <v>-0.73224557379008304</v>
      </c>
      <c r="L59" s="43">
        <v>-0.63802529080315795</v>
      </c>
      <c r="M59" s="46">
        <v>1.40247955952933E-2</v>
      </c>
      <c r="N59" s="18"/>
    </row>
    <row r="60" spans="2:14" ht="10" customHeight="1">
      <c r="C60" s="15" t="s">
        <v>304</v>
      </c>
      <c r="D60" s="36">
        <v>1.8036173820993599E-2</v>
      </c>
      <c r="E60" s="62">
        <v>-1.2834677230285099E-2</v>
      </c>
      <c r="F60" s="63">
        <v>-0.13090628231672599</v>
      </c>
      <c r="H60" s="40"/>
      <c r="I60" s="15" t="s">
        <v>277</v>
      </c>
      <c r="J60" s="9" t="s">
        <v>278</v>
      </c>
      <c r="K60" s="55">
        <v>0.22740610845206699</v>
      </c>
      <c r="L60" s="23">
        <v>-0.16013918553853401</v>
      </c>
      <c r="M60" s="47">
        <v>-0.13074454959009099</v>
      </c>
      <c r="N60" s="18"/>
    </row>
    <row r="61" spans="2:14" ht="10" customHeight="1" thickBot="1">
      <c r="C61" s="15" t="s">
        <v>308</v>
      </c>
      <c r="D61" s="36">
        <v>-0.11629426676068</v>
      </c>
      <c r="E61" s="62">
        <v>0.10778896457838</v>
      </c>
      <c r="F61" s="63">
        <v>0.21650723362124299</v>
      </c>
      <c r="H61" s="26"/>
      <c r="K61" s="70"/>
      <c r="L61" s="70"/>
      <c r="M61" s="70"/>
      <c r="N61" s="28"/>
    </row>
    <row r="62" spans="2:14" ht="10" customHeight="1" thickBot="1">
      <c r="C62" s="15" t="s">
        <v>311</v>
      </c>
      <c r="D62" s="37">
        <v>7.3115657884118099E-2</v>
      </c>
      <c r="E62" s="60">
        <v>0.35344497461074498</v>
      </c>
      <c r="F62" s="64">
        <v>0.15328810357966399</v>
      </c>
      <c r="H62" s="26"/>
      <c r="K62" s="27"/>
      <c r="L62" s="27"/>
      <c r="M62" s="27"/>
      <c r="N62" s="28"/>
    </row>
    <row r="63" spans="2:14" ht="10" customHeight="1" thickBot="1">
      <c r="C63" s="15" t="s">
        <v>315</v>
      </c>
      <c r="D63" s="37">
        <v>0.21175113327404901</v>
      </c>
      <c r="E63" s="60">
        <v>0.34710726788943702</v>
      </c>
      <c r="F63" s="64">
        <v>4.2999929179117199E-2</v>
      </c>
      <c r="H63" s="26"/>
      <c r="K63" s="27"/>
      <c r="L63" s="27"/>
      <c r="M63" s="27"/>
      <c r="N63" s="28"/>
    </row>
    <row r="64" spans="2:14" ht="10" customHeight="1" thickBot="1">
      <c r="C64" s="15" t="s">
        <v>329</v>
      </c>
      <c r="D64" s="37">
        <v>-0.71230970396300897</v>
      </c>
      <c r="E64" s="60">
        <v>-0.35660434053170198</v>
      </c>
      <c r="F64" s="64">
        <v>-4.6365246389191501E-4</v>
      </c>
      <c r="H64" s="26"/>
      <c r="K64" s="27"/>
      <c r="L64" s="27"/>
      <c r="M64" s="27"/>
      <c r="N64" s="28"/>
    </row>
    <row r="65" spans="3:14" ht="10" customHeight="1" thickBot="1">
      <c r="C65" s="15" t="s">
        <v>326</v>
      </c>
      <c r="D65" s="37">
        <v>-7.7535477187804999E-2</v>
      </c>
      <c r="E65" s="60">
        <v>0.21435138942885901</v>
      </c>
      <c r="F65" s="64">
        <v>-3.9251686289945402E-2</v>
      </c>
      <c r="H65" s="26"/>
      <c r="K65" s="27"/>
      <c r="L65" s="27"/>
      <c r="M65" s="27"/>
      <c r="N65" s="28"/>
    </row>
    <row r="66" spans="3:14" ht="10" customHeight="1" thickBot="1">
      <c r="C66" s="15" t="s">
        <v>323</v>
      </c>
      <c r="D66" s="37">
        <v>-8.9522455398562906E-2</v>
      </c>
      <c r="E66" s="59">
        <v>0.21435138942885901</v>
      </c>
      <c r="F66" s="64">
        <v>-3.9251686289945402E-2</v>
      </c>
      <c r="H66" s="26"/>
      <c r="K66" s="27"/>
      <c r="L66" s="27"/>
      <c r="M66" s="27"/>
      <c r="N66" s="28"/>
    </row>
    <row r="67" spans="3:14" ht="10" customHeight="1" thickBot="1">
      <c r="C67" s="15" t="s">
        <v>332</v>
      </c>
      <c r="D67" s="37">
        <v>5.3635457598640003E-2</v>
      </c>
      <c r="E67" s="65">
        <v>3.7908419095055899E-2</v>
      </c>
      <c r="F67" s="64">
        <v>-6.6886407484138596E-3</v>
      </c>
      <c r="H67" s="26"/>
      <c r="K67" s="27"/>
      <c r="L67" s="27"/>
      <c r="M67" s="27"/>
      <c r="N67" s="28"/>
    </row>
    <row r="68" spans="3:14" ht="10" customHeight="1" thickBot="1">
      <c r="C68" s="15" t="s">
        <v>336</v>
      </c>
      <c r="D68" s="66">
        <v>0.43184940824519702</v>
      </c>
      <c r="E68" s="60">
        <v>0.21435138942885901</v>
      </c>
      <c r="F68" s="64">
        <v>3.06173482544463E-2</v>
      </c>
      <c r="H68" s="26"/>
      <c r="K68" s="27"/>
      <c r="L68" s="27"/>
      <c r="M68" s="27"/>
      <c r="N68" s="28"/>
    </row>
    <row r="69" spans="3:14" ht="10" customHeight="1" thickBot="1">
      <c r="C69" s="15" t="s">
        <v>339</v>
      </c>
      <c r="D69" s="37">
        <v>-8.9345301695329796E-2</v>
      </c>
      <c r="E69" s="60">
        <v>-0.35660434053170198</v>
      </c>
      <c r="F69" s="64">
        <v>3.06173482544463E-2</v>
      </c>
      <c r="H69" s="26"/>
      <c r="K69" s="27"/>
      <c r="L69" s="27"/>
      <c r="M69" s="27"/>
      <c r="N69" s="28"/>
    </row>
    <row r="70" spans="3:14" ht="10" customHeight="1" thickBot="1">
      <c r="C70" s="15" t="s">
        <v>342</v>
      </c>
      <c r="D70" s="66">
        <v>0.21251536746454699</v>
      </c>
      <c r="E70" s="60">
        <v>0.52303684914624204</v>
      </c>
      <c r="F70" s="64">
        <v>3.06173482544463E-2</v>
      </c>
      <c r="H70" s="26"/>
      <c r="K70" s="27"/>
      <c r="L70" s="27"/>
      <c r="M70" s="27"/>
      <c r="N70" s="28"/>
    </row>
    <row r="71" spans="3:14" ht="10" customHeight="1" thickBot="1">
      <c r="C71" s="15" t="s">
        <v>350</v>
      </c>
      <c r="D71" s="66">
        <v>0.56831189325778397</v>
      </c>
      <c r="E71" s="65">
        <v>-7.8557673004843995E-2</v>
      </c>
      <c r="F71" s="64">
        <v>-1.93788737170533E-2</v>
      </c>
      <c r="H71" s="26"/>
      <c r="K71" s="27"/>
      <c r="L71" s="27"/>
      <c r="M71" s="27"/>
      <c r="N71" s="28"/>
    </row>
    <row r="72" spans="3:14" ht="10" customHeight="1" thickBot="1">
      <c r="C72" s="15" t="s">
        <v>348</v>
      </c>
      <c r="D72" s="37">
        <v>-2.4524682632998802E-2</v>
      </c>
      <c r="E72" s="65">
        <v>-7.8557673004843995E-2</v>
      </c>
      <c r="F72" s="64">
        <v>-6.4326943071228299E-3</v>
      </c>
      <c r="H72" s="26"/>
      <c r="K72" s="27"/>
      <c r="L72" s="27"/>
      <c r="M72" s="27"/>
      <c r="N72" s="28"/>
    </row>
    <row r="73" spans="3:14" ht="10" customHeight="1" thickBot="1">
      <c r="C73" s="15" t="s">
        <v>345</v>
      </c>
      <c r="D73" s="66">
        <v>0.20443735670920099</v>
      </c>
      <c r="E73" s="60">
        <v>-0.35660434053170198</v>
      </c>
      <c r="F73" s="64">
        <v>3.06173482544463E-2</v>
      </c>
      <c r="K73" s="27"/>
      <c r="L73" s="27"/>
      <c r="M73" s="27"/>
      <c r="N73" s="28"/>
    </row>
    <row r="74" spans="3:14" ht="10" customHeight="1">
      <c r="C74" s="15" t="s">
        <v>353</v>
      </c>
      <c r="D74" s="38">
        <v>0.399178830569139</v>
      </c>
      <c r="E74" s="67">
        <v>-0.35660434053170198</v>
      </c>
      <c r="F74" s="68">
        <v>3.06173482544463E-2</v>
      </c>
      <c r="H74" s="26"/>
      <c r="K74" s="27"/>
      <c r="L74" s="27"/>
      <c r="M74" s="27"/>
      <c r="N74" s="28"/>
    </row>
    <row r="75" spans="3:14" ht="10" customHeight="1">
      <c r="H75" s="26"/>
      <c r="K75" s="27"/>
      <c r="L75" s="27"/>
      <c r="M75" s="27"/>
      <c r="N75" s="28"/>
    </row>
    <row r="76" spans="3:14" ht="10" customHeight="1">
      <c r="H76" s="26"/>
      <c r="K76" s="27"/>
      <c r="L76" s="27"/>
      <c r="M76" s="27"/>
      <c r="N76" s="28"/>
    </row>
    <row r="77" spans="3:14" ht="10" customHeight="1">
      <c r="H77" s="26"/>
      <c r="K77" s="27"/>
      <c r="L77" s="27"/>
      <c r="M77" s="27"/>
      <c r="N77" s="28"/>
    </row>
    <row r="78" spans="3:14" ht="10" customHeight="1">
      <c r="H78" s="26"/>
      <c r="K78" s="27"/>
      <c r="L78" s="27"/>
      <c r="M78" s="27"/>
      <c r="N78" s="28"/>
    </row>
    <row r="79" spans="3:14" ht="10" customHeight="1">
      <c r="H79" s="26"/>
      <c r="K79" s="27"/>
      <c r="L79" s="27"/>
      <c r="M79" s="27"/>
      <c r="N79" s="28"/>
    </row>
    <row r="80" spans="3:14" ht="10" customHeight="1">
      <c r="H80" s="26"/>
      <c r="K80" s="27"/>
      <c r="L80" s="27"/>
      <c r="M80" s="27"/>
      <c r="N80" s="28"/>
    </row>
    <row r="81" spans="8:14" ht="10" customHeight="1">
      <c r="H81" s="26"/>
      <c r="K81" s="27"/>
      <c r="L81" s="27"/>
      <c r="M81" s="27"/>
      <c r="N81" s="28"/>
    </row>
    <row r="82" spans="8:14" ht="10" customHeight="1">
      <c r="H82" s="26"/>
      <c r="K82" s="27"/>
      <c r="L82" s="27"/>
      <c r="M82" s="27"/>
      <c r="N82" s="28"/>
    </row>
    <row r="83" spans="8:14" ht="10" customHeight="1">
      <c r="H83" s="26"/>
      <c r="K83" s="27"/>
      <c r="L83" s="27"/>
      <c r="M83" s="27"/>
      <c r="N83" s="28"/>
    </row>
    <row r="84" spans="8:14" ht="10" customHeight="1">
      <c r="H84" s="26"/>
      <c r="K84" s="27"/>
      <c r="L84" s="27"/>
      <c r="M84" s="27"/>
      <c r="N84" s="28"/>
    </row>
    <row r="85" spans="8:14" ht="10" customHeight="1">
      <c r="H85" s="26"/>
      <c r="K85" s="27"/>
      <c r="L85" s="27"/>
      <c r="M85" s="27"/>
      <c r="N85" s="28"/>
    </row>
    <row r="86" spans="8:14" ht="10" customHeight="1">
      <c r="H86" s="26"/>
      <c r="K86" s="27"/>
      <c r="L86" s="27"/>
      <c r="M86" s="27"/>
      <c r="N86" s="28"/>
    </row>
    <row r="87" spans="8:14" ht="10" customHeight="1">
      <c r="H87" s="26"/>
      <c r="K87" s="27"/>
      <c r="L87" s="27"/>
      <c r="M87" s="27"/>
      <c r="N87" s="28"/>
    </row>
    <row r="88" spans="8:14" ht="10" customHeight="1">
      <c r="H88" s="26"/>
      <c r="K88" s="27"/>
      <c r="L88" s="27"/>
      <c r="M88" s="27"/>
      <c r="N88" s="28"/>
    </row>
    <row r="89" spans="8:14" ht="10" customHeight="1">
      <c r="H89" s="26"/>
      <c r="K89" s="27"/>
      <c r="L89" s="27"/>
      <c r="M89" s="27"/>
      <c r="N89" s="28"/>
    </row>
    <row r="90" spans="8:14" ht="10" customHeight="1">
      <c r="H90" s="26"/>
      <c r="K90" s="27"/>
      <c r="L90" s="27"/>
      <c r="M90" s="27"/>
      <c r="N90" s="28"/>
    </row>
    <row r="91" spans="8:14" ht="10" customHeight="1">
      <c r="H91" s="26"/>
      <c r="K91" s="27"/>
      <c r="L91" s="27"/>
      <c r="M91" s="27"/>
      <c r="N91" s="28"/>
    </row>
    <row r="92" spans="8:14" ht="10" customHeight="1">
      <c r="H92" s="26"/>
      <c r="K92" s="27"/>
      <c r="L92" s="27"/>
      <c r="M92" s="27"/>
      <c r="N92" s="28"/>
    </row>
    <row r="93" spans="8:14" ht="10" customHeight="1">
      <c r="K93" s="27"/>
      <c r="L93" s="27"/>
      <c r="M93" s="27"/>
      <c r="N93" s="28"/>
    </row>
    <row r="94" spans="8:14" ht="10" customHeight="1">
      <c r="H94" s="26"/>
      <c r="K94" s="27"/>
      <c r="L94" s="27"/>
      <c r="M94" s="27"/>
      <c r="N94" s="28"/>
    </row>
    <row r="95" spans="8:14" ht="10" customHeight="1">
      <c r="H95" s="26"/>
      <c r="K95" s="27"/>
      <c r="L95" s="27"/>
      <c r="M95" s="27"/>
      <c r="N95" s="28"/>
    </row>
    <row r="96" spans="8:14" ht="10" customHeight="1">
      <c r="H96" s="26"/>
      <c r="K96" s="27"/>
      <c r="L96" s="27"/>
      <c r="M96" s="27"/>
      <c r="N96" s="28"/>
    </row>
    <row r="97" spans="8:14" ht="10" customHeight="1">
      <c r="H97" s="26"/>
      <c r="K97" s="27"/>
      <c r="L97" s="27"/>
      <c r="M97" s="27"/>
      <c r="N97" s="28"/>
    </row>
    <row r="98" spans="8:14" ht="10" customHeight="1">
      <c r="H98" s="26"/>
      <c r="K98" s="27"/>
      <c r="L98" s="27"/>
      <c r="M98" s="27"/>
      <c r="N98" s="28"/>
    </row>
    <row r="99" spans="8:14" ht="10" customHeight="1">
      <c r="H99" s="26"/>
      <c r="K99" s="27"/>
      <c r="L99" s="27"/>
      <c r="M99" s="27"/>
      <c r="N99" s="28"/>
    </row>
    <row r="100" spans="8:14" ht="10" customHeight="1">
      <c r="H100" s="26"/>
      <c r="K100" s="27"/>
      <c r="L100" s="27"/>
      <c r="M100" s="27"/>
      <c r="N100" s="28"/>
    </row>
    <row r="101" spans="8:14" ht="10" customHeight="1">
      <c r="H101" s="26"/>
      <c r="K101" s="27"/>
      <c r="L101" s="27"/>
      <c r="M101" s="27"/>
      <c r="N101" s="28"/>
    </row>
    <row r="102" spans="8:14" ht="10" customHeight="1">
      <c r="H102" s="26"/>
      <c r="K102" s="27"/>
      <c r="L102" s="27"/>
      <c r="M102" s="27"/>
      <c r="N102" s="28"/>
    </row>
    <row r="103" spans="8:14" ht="10" customHeight="1">
      <c r="H103" s="26"/>
      <c r="K103" s="27"/>
      <c r="L103" s="27"/>
      <c r="M103" s="27"/>
      <c r="N103" s="28"/>
    </row>
    <row r="104" spans="8:14" ht="10" customHeight="1">
      <c r="H104" s="26"/>
      <c r="K104" s="27"/>
      <c r="L104" s="27"/>
      <c r="M104" s="27"/>
      <c r="N104" s="28"/>
    </row>
    <row r="105" spans="8:14" ht="10" customHeight="1">
      <c r="H105" s="26"/>
      <c r="K105" s="27"/>
      <c r="L105" s="27"/>
      <c r="M105" s="27"/>
      <c r="N105" s="28"/>
    </row>
    <row r="106" spans="8:14" ht="10" customHeight="1">
      <c r="H106" s="26"/>
      <c r="K106" s="27"/>
      <c r="L106" s="27"/>
      <c r="M106" s="27"/>
      <c r="N106" s="28"/>
    </row>
    <row r="107" spans="8:14" ht="10" customHeight="1">
      <c r="H107" s="26"/>
      <c r="K107" s="27"/>
      <c r="L107" s="27"/>
      <c r="M107" s="27"/>
      <c r="N107" s="28"/>
    </row>
    <row r="108" spans="8:14" ht="10" customHeight="1">
      <c r="H108" s="26"/>
      <c r="K108" s="27"/>
      <c r="L108" s="27"/>
      <c r="M108" s="27"/>
      <c r="N108" s="28"/>
    </row>
    <row r="109" spans="8:14" ht="10" customHeight="1">
      <c r="H109" s="26"/>
      <c r="K109" s="27"/>
      <c r="L109" s="27"/>
      <c r="M109" s="27"/>
      <c r="N109" s="28"/>
    </row>
    <row r="110" spans="8:14" ht="10" customHeight="1">
      <c r="H110" s="26"/>
      <c r="K110" s="27"/>
      <c r="L110" s="27"/>
      <c r="M110" s="27"/>
      <c r="N110" s="28"/>
    </row>
    <row r="111" spans="8:14" ht="10" customHeight="1">
      <c r="H111" s="26"/>
      <c r="K111" s="27"/>
      <c r="L111" s="27"/>
      <c r="M111" s="27"/>
      <c r="N111" s="28"/>
    </row>
    <row r="112" spans="8:14" ht="10" customHeight="1">
      <c r="H112" s="26"/>
      <c r="K112" s="27"/>
      <c r="L112" s="27"/>
      <c r="M112" s="27"/>
      <c r="N112" s="28"/>
    </row>
    <row r="113" spans="8:14" ht="10" customHeight="1">
      <c r="H113" s="26"/>
      <c r="K113" s="27"/>
      <c r="L113" s="27"/>
      <c r="M113" s="27"/>
      <c r="N113" s="28"/>
    </row>
    <row r="114" spans="8:14" ht="10" customHeight="1">
      <c r="H114" s="26"/>
      <c r="K114" s="27"/>
      <c r="L114" s="27"/>
      <c r="M114" s="27"/>
      <c r="N114" s="28"/>
    </row>
    <row r="115" spans="8:14" ht="10" customHeight="1">
      <c r="H115" s="26"/>
      <c r="K115" s="27"/>
      <c r="L115" s="27"/>
      <c r="M115" s="27"/>
      <c r="N115" s="28"/>
    </row>
    <row r="116" spans="8:14" ht="10" customHeight="1">
      <c r="H116" s="26"/>
      <c r="K116" s="27"/>
      <c r="L116" s="27"/>
      <c r="M116" s="27"/>
      <c r="N116" s="28"/>
    </row>
    <row r="117" spans="8:14" ht="10" customHeight="1"/>
    <row r="118" spans="8:14" ht="10" customHeight="1"/>
    <row r="119" spans="8:14" ht="10" customHeight="1"/>
    <row r="120" spans="8:14" ht="10" customHeight="1"/>
    <row r="121" spans="8:14" ht="10" customHeight="1"/>
    <row r="122" spans="8:14" ht="10" customHeight="1"/>
    <row r="123" spans="8:14" ht="10" customHeight="1"/>
    <row r="124" spans="8:14" ht="10" customHeight="1"/>
    <row r="125" spans="8:14" ht="10" customHeight="1"/>
    <row r="126" spans="8:14" ht="10" customHeight="1"/>
    <row r="127" spans="8:14" ht="10" customHeight="1"/>
    <row r="128" spans="8:14" ht="10" customHeight="1"/>
    <row r="129" ht="10" customHeight="1"/>
    <row r="130" ht="10" customHeight="1"/>
    <row r="131" ht="10" customHeight="1"/>
    <row r="132" ht="10" customHeight="1"/>
    <row r="133" ht="10" customHeight="1"/>
    <row r="134" ht="10" customHeight="1"/>
    <row r="135" ht="10" customHeight="1"/>
    <row r="136" ht="10" customHeight="1"/>
    <row r="137" ht="10" customHeight="1"/>
    <row r="138" ht="10" customHeight="1"/>
    <row r="139" ht="10" customHeight="1"/>
    <row r="140" ht="10" customHeight="1"/>
    <row r="141" ht="10" customHeight="1"/>
    <row r="142" ht="10" customHeight="1"/>
    <row r="143" ht="10" customHeight="1"/>
    <row r="144" ht="10" customHeight="1"/>
    <row r="145" ht="10" customHeight="1"/>
    <row r="146" ht="10" customHeight="1"/>
    <row r="147" ht="10" customHeight="1"/>
    <row r="148" ht="10" customHeight="1"/>
    <row r="149" ht="10" customHeight="1"/>
    <row r="150" ht="10" customHeight="1"/>
    <row r="151" ht="10" customHeight="1"/>
    <row r="152" ht="10" customHeight="1"/>
    <row r="153" ht="10" customHeight="1"/>
    <row r="154" ht="10" customHeight="1"/>
    <row r="155" ht="10" customHeight="1"/>
    <row r="156" ht="10" customHeight="1"/>
    <row r="157" ht="10" customHeight="1"/>
    <row r="158" ht="10" customHeight="1"/>
    <row r="159" ht="10" customHeight="1"/>
    <row r="160" ht="10" customHeight="1"/>
    <row r="161" ht="10" customHeight="1"/>
    <row r="162" ht="10" customHeight="1"/>
    <row r="163" ht="10" customHeight="1"/>
    <row r="164" ht="10" customHeight="1"/>
    <row r="165" ht="10" customHeight="1"/>
    <row r="166" ht="10" customHeight="1"/>
    <row r="167" ht="10" customHeight="1"/>
    <row r="168" ht="10" customHeight="1"/>
    <row r="169" ht="10" customHeight="1"/>
    <row r="170" ht="10" customHeight="1"/>
    <row r="171" ht="10" customHeight="1"/>
    <row r="172" ht="10" customHeight="1"/>
    <row r="173" ht="10" customHeight="1"/>
    <row r="174" ht="10" customHeight="1"/>
    <row r="175" ht="10" customHeight="1"/>
    <row r="176" ht="10" customHeight="1"/>
    <row r="177" ht="10" customHeight="1"/>
    <row r="178" ht="10" customHeight="1"/>
    <row r="179" ht="10" customHeight="1"/>
    <row r="180" ht="10" customHeight="1"/>
    <row r="181" ht="10" customHeight="1"/>
    <row r="182" ht="10" customHeight="1"/>
    <row r="183" ht="10" customHeight="1"/>
    <row r="184" ht="10" customHeight="1"/>
    <row r="185" ht="10" customHeight="1"/>
    <row r="186" ht="10" customHeight="1"/>
    <row r="187" ht="10" customHeight="1"/>
    <row r="188" ht="10" customHeight="1"/>
    <row r="189" ht="10" customHeight="1"/>
    <row r="190" ht="10" customHeight="1"/>
    <row r="191" ht="10" customHeight="1"/>
    <row r="192" ht="10" customHeight="1"/>
    <row r="193" ht="10" customHeight="1"/>
    <row r="194" ht="10" customHeight="1"/>
    <row r="195" ht="10" customHeight="1"/>
    <row r="196" ht="10" customHeight="1"/>
    <row r="197" ht="10" customHeight="1"/>
    <row r="198" ht="10" customHeight="1"/>
    <row r="199" ht="10" customHeight="1"/>
    <row r="200" ht="10" customHeight="1"/>
    <row r="201" ht="10" customHeight="1"/>
    <row r="202" ht="10" customHeight="1"/>
    <row r="203" ht="10" customHeight="1"/>
    <row r="204" ht="10" customHeight="1"/>
    <row r="205" ht="10" customHeight="1"/>
    <row r="206" ht="10" customHeight="1"/>
    <row r="207" ht="10" customHeight="1"/>
    <row r="208" ht="10" customHeight="1"/>
    <row r="209" ht="10" customHeight="1"/>
    <row r="210" ht="10" customHeight="1"/>
    <row r="211" ht="10" customHeight="1"/>
    <row r="212" ht="10" customHeight="1"/>
    <row r="213" ht="10" customHeight="1"/>
    <row r="214" ht="10" customHeight="1"/>
    <row r="215" ht="10" customHeight="1"/>
    <row r="216" ht="10" customHeight="1"/>
    <row r="217" ht="10" customHeight="1"/>
    <row r="218" ht="10" customHeight="1"/>
    <row r="219" ht="10" customHeight="1"/>
    <row r="220" ht="10" customHeight="1"/>
    <row r="221" ht="10" customHeight="1"/>
    <row r="222" ht="10" customHeight="1"/>
    <row r="223" ht="10" customHeight="1"/>
    <row r="224" ht="10" customHeight="1"/>
    <row r="225" ht="10" customHeight="1"/>
    <row r="226" ht="10" customHeight="1"/>
    <row r="227" ht="10" customHeight="1"/>
    <row r="228" ht="10" customHeight="1"/>
    <row r="229" ht="10" customHeight="1"/>
    <row r="230" ht="10" customHeight="1"/>
    <row r="231" ht="10" customHeight="1"/>
    <row r="232" ht="10" customHeight="1"/>
    <row r="233" ht="10" customHeight="1"/>
    <row r="234" ht="10" customHeight="1"/>
    <row r="235" ht="10" customHeight="1"/>
    <row r="236" ht="10" customHeight="1"/>
    <row r="237" ht="10" customHeight="1"/>
    <row r="238" ht="10" customHeight="1"/>
    <row r="239" ht="10" customHeight="1"/>
    <row r="240" ht="10" customHeight="1"/>
    <row r="241" ht="10" customHeight="1"/>
    <row r="242" ht="10" customHeight="1"/>
    <row r="243" ht="10" customHeight="1"/>
    <row r="244" ht="10" customHeight="1"/>
    <row r="245" ht="10" customHeight="1"/>
    <row r="246" ht="10" customHeight="1"/>
    <row r="247" ht="10" customHeight="1"/>
    <row r="248" ht="10" customHeight="1"/>
    <row r="249" ht="10" customHeight="1"/>
    <row r="250" ht="10" customHeight="1"/>
    <row r="251" ht="10" customHeight="1"/>
    <row r="252" ht="10" customHeight="1"/>
    <row r="253" ht="10" customHeight="1"/>
    <row r="254" ht="10" customHeight="1"/>
    <row r="255" ht="10" customHeight="1"/>
    <row r="256" ht="10" customHeight="1"/>
    <row r="257" ht="10" customHeight="1"/>
    <row r="258" ht="10" customHeight="1"/>
    <row r="259" ht="10" customHeight="1"/>
    <row r="260" ht="10" customHeight="1"/>
    <row r="261" ht="10" customHeight="1"/>
    <row r="262" ht="10" customHeight="1"/>
    <row r="263" ht="10" customHeight="1"/>
    <row r="264" ht="10" customHeight="1"/>
    <row r="265" ht="10" customHeight="1"/>
    <row r="266" ht="10" customHeight="1"/>
    <row r="267" ht="10" customHeight="1"/>
    <row r="268" ht="10" customHeight="1"/>
    <row r="269" ht="10" customHeight="1"/>
    <row r="270" ht="10" customHeight="1"/>
    <row r="271" ht="10" customHeight="1"/>
    <row r="272" ht="10" customHeight="1"/>
    <row r="273" ht="10" customHeight="1"/>
    <row r="274" ht="10" customHeight="1"/>
    <row r="275" ht="10" customHeight="1"/>
    <row r="276" ht="10" customHeight="1"/>
    <row r="277" ht="10" customHeight="1"/>
    <row r="278" ht="10" customHeight="1"/>
    <row r="279" ht="10" customHeight="1"/>
    <row r="280" ht="10" customHeight="1"/>
    <row r="281" ht="10" customHeight="1"/>
    <row r="282" ht="10" customHeight="1"/>
    <row r="283" ht="10" customHeight="1"/>
    <row r="284" ht="10" customHeight="1"/>
    <row r="285" ht="10" customHeight="1"/>
    <row r="286" ht="10" customHeight="1"/>
    <row r="287" ht="10" customHeight="1"/>
    <row r="288" ht="10" customHeight="1"/>
    <row r="289" ht="10" customHeight="1"/>
    <row r="290" ht="10" customHeight="1"/>
    <row r="291" ht="10" customHeight="1"/>
    <row r="292" ht="10" customHeight="1"/>
    <row r="293" ht="10" customHeight="1"/>
    <row r="294" ht="10" customHeight="1"/>
    <row r="295" ht="10" customHeight="1"/>
    <row r="296" ht="10" customHeight="1"/>
    <row r="297" ht="10" customHeight="1"/>
    <row r="298" ht="10" customHeight="1"/>
    <row r="299" ht="10" customHeight="1"/>
    <row r="300" ht="10" customHeight="1"/>
    <row r="301" ht="10" customHeight="1"/>
    <row r="302" ht="10" customHeight="1"/>
    <row r="303" ht="10" customHeight="1"/>
    <row r="304" ht="10" customHeight="1"/>
    <row r="305" ht="10" customHeight="1"/>
    <row r="306" ht="10" customHeight="1"/>
    <row r="307" ht="10" customHeight="1"/>
    <row r="308" ht="10" customHeight="1"/>
    <row r="309" ht="10" customHeight="1"/>
    <row r="310" ht="10" customHeight="1"/>
    <row r="311" ht="10" customHeight="1"/>
    <row r="312" ht="10" customHeight="1"/>
    <row r="313" ht="10" customHeight="1"/>
    <row r="314" ht="10" customHeight="1"/>
    <row r="315" ht="10" customHeight="1"/>
    <row r="316" ht="10" customHeight="1"/>
    <row r="317" ht="10" customHeight="1"/>
    <row r="318" ht="10" customHeight="1"/>
    <row r="319" ht="10" customHeight="1"/>
    <row r="320" ht="10" customHeight="1"/>
    <row r="321" ht="10" customHeight="1"/>
    <row r="322" ht="10" customHeight="1"/>
    <row r="323" ht="10" customHeight="1"/>
    <row r="324" ht="10" customHeight="1"/>
    <row r="325" ht="10" customHeight="1"/>
    <row r="326" ht="10" customHeight="1"/>
    <row r="327" ht="10" customHeight="1"/>
    <row r="328" ht="10" customHeight="1"/>
    <row r="329" ht="10" customHeight="1"/>
    <row r="330" ht="10" customHeight="1"/>
    <row r="331" ht="10" customHeight="1"/>
    <row r="332" ht="10" customHeight="1"/>
    <row r="333" ht="10" customHeight="1"/>
    <row r="334" ht="10" customHeight="1"/>
    <row r="335" ht="10" customHeight="1"/>
    <row r="336" ht="10" customHeight="1"/>
    <row r="337" ht="10" customHeight="1"/>
    <row r="338" ht="10" customHeight="1"/>
    <row r="339" ht="10" customHeight="1"/>
    <row r="340" ht="10" customHeight="1"/>
    <row r="341" ht="10" customHeight="1"/>
    <row r="342" ht="10" customHeight="1"/>
    <row r="343" ht="10" customHeight="1"/>
    <row r="344" ht="10" customHeight="1"/>
    <row r="345" ht="10" customHeight="1"/>
    <row r="346" ht="10" customHeight="1"/>
    <row r="347" ht="10" customHeight="1"/>
    <row r="348" ht="10" customHeight="1"/>
    <row r="349" ht="10" customHeight="1"/>
    <row r="350" ht="10" customHeight="1"/>
    <row r="351" ht="10" customHeight="1"/>
    <row r="352" ht="10" customHeight="1"/>
    <row r="353" ht="10" customHeight="1"/>
    <row r="354" ht="10" customHeight="1"/>
    <row r="355" ht="10" customHeight="1"/>
    <row r="356" ht="10" customHeight="1"/>
    <row r="357" ht="10" customHeight="1"/>
    <row r="358" ht="10" customHeight="1"/>
    <row r="359" ht="10" customHeight="1"/>
    <row r="360" ht="10" customHeight="1"/>
    <row r="361" ht="10" customHeight="1"/>
    <row r="362" ht="10" customHeight="1"/>
    <row r="363" ht="10" customHeight="1"/>
    <row r="364" ht="10" customHeight="1"/>
    <row r="365" ht="10" customHeight="1"/>
    <row r="366" ht="10" customHeight="1"/>
    <row r="367" ht="10" customHeight="1"/>
    <row r="368" ht="10" customHeight="1"/>
    <row r="369" ht="10" customHeight="1"/>
    <row r="370" ht="10" customHeight="1"/>
    <row r="371" ht="10" customHeight="1"/>
    <row r="372" ht="10" customHeight="1"/>
    <row r="373" ht="10" customHeight="1"/>
    <row r="374" ht="10" customHeight="1"/>
    <row r="375" ht="10" customHeight="1"/>
    <row r="376" ht="10" customHeight="1"/>
    <row r="377" ht="10" customHeight="1"/>
    <row r="378" ht="10" customHeight="1"/>
    <row r="379" ht="10" customHeight="1"/>
    <row r="380" ht="10" customHeight="1"/>
    <row r="381" ht="10" customHeight="1"/>
    <row r="382" ht="10" customHeight="1"/>
    <row r="383" ht="10" customHeight="1"/>
    <row r="384" ht="10" customHeight="1"/>
    <row r="385" ht="10" customHeight="1"/>
    <row r="386" ht="10" customHeight="1"/>
    <row r="387" ht="10" customHeight="1"/>
    <row r="388" ht="10" customHeight="1"/>
    <row r="389" ht="10" customHeight="1"/>
    <row r="390" ht="10" customHeight="1"/>
    <row r="391" ht="10" customHeight="1"/>
    <row r="392" ht="10" customHeight="1"/>
    <row r="393" ht="10" customHeight="1"/>
    <row r="394" ht="10" customHeight="1"/>
    <row r="395" ht="10" customHeight="1"/>
    <row r="396" ht="10" customHeight="1"/>
    <row r="397" ht="10" customHeight="1"/>
    <row r="398" ht="10" customHeight="1"/>
    <row r="399" ht="10" customHeight="1"/>
    <row r="400" ht="10" customHeight="1"/>
    <row r="401" ht="10" customHeight="1"/>
    <row r="402" ht="10" customHeight="1"/>
    <row r="403" ht="10" customHeight="1"/>
    <row r="404" ht="10" customHeight="1"/>
    <row r="405" ht="10" customHeight="1"/>
    <row r="406" ht="10" customHeight="1"/>
    <row r="407" ht="10" customHeight="1"/>
    <row r="408" ht="10" customHeight="1"/>
    <row r="409" ht="10" customHeight="1"/>
    <row r="410" ht="10" customHeight="1"/>
    <row r="411" ht="10" customHeight="1"/>
    <row r="412" ht="10" customHeight="1"/>
    <row r="413" ht="10" customHeight="1"/>
    <row r="414" ht="10" customHeight="1"/>
    <row r="415" ht="10" customHeight="1"/>
    <row r="416" ht="10" customHeight="1"/>
    <row r="417" ht="10" customHeight="1"/>
    <row r="418" ht="10" customHeight="1"/>
    <row r="419" ht="10" customHeight="1"/>
    <row r="420" ht="10" customHeight="1"/>
    <row r="421" ht="10" customHeight="1"/>
    <row r="422" ht="10" customHeight="1"/>
    <row r="423" ht="10" customHeight="1"/>
    <row r="424" ht="10" customHeight="1"/>
    <row r="425" ht="10" customHeight="1"/>
    <row r="426" ht="10" customHeight="1"/>
    <row r="427" ht="10" customHeight="1"/>
    <row r="428" ht="10" customHeight="1"/>
    <row r="429" ht="10" customHeight="1"/>
    <row r="430" ht="10" customHeight="1"/>
    <row r="431" ht="10" customHeight="1"/>
    <row r="432" ht="10" customHeight="1"/>
    <row r="433" ht="10" customHeight="1"/>
    <row r="434" ht="10" customHeight="1"/>
    <row r="435" ht="10" customHeight="1"/>
    <row r="436" ht="10" customHeight="1"/>
    <row r="437" ht="10" customHeight="1"/>
    <row r="438" ht="10" customHeight="1"/>
    <row r="439" ht="10" customHeight="1"/>
    <row r="440" ht="10" customHeight="1"/>
  </sheetData>
  <mergeCells count="11">
    <mergeCell ref="H38:H60"/>
    <mergeCell ref="B39:B57"/>
    <mergeCell ref="B17:B19"/>
    <mergeCell ref="H18:H36"/>
    <mergeCell ref="B21:B26"/>
    <mergeCell ref="B28:B37"/>
    <mergeCell ref="B3:B8"/>
    <mergeCell ref="H3:H16"/>
    <mergeCell ref="B10:B15"/>
    <mergeCell ref="D1:F1"/>
    <mergeCell ref="K1:M1"/>
  </mergeCells>
  <conditionalFormatting sqref="D3:D15 E3:F8 D117:F1048576 K3:M16 D28:F37 D39:F57 K38:M60 K18:M36 D21:F26 D17:F19 E10:F15">
    <cfRule type="colorScale" priority="37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E1:F8 D1:D15 E10:F15 D17:F19 K18:M36 D21:F26 D28:F37 K38:M60 D39:F57 D117:F1048576">
    <cfRule type="containsText" dxfId="88" priority="33" operator="containsText" text="NA">
      <formula>NOT(ISERROR(SEARCH("NA",D1)))</formula>
    </cfRule>
  </conditionalFormatting>
  <conditionalFormatting sqref="E3:F8 D3:D15 E10:F15 D17:F19 K18:M36 D21:F26 D28:F37 K38:M60 D39:F57 D117:F1048576 K3:M16">
    <cfRule type="cellIs" dxfId="87" priority="35" stopIfTrue="1" operator="lessThan">
      <formula>-2</formula>
    </cfRule>
  </conditionalFormatting>
  <conditionalFormatting sqref="E3:F8 D3:D15 K3:M16 E10:F15 D17:F19 K18:M36 D21:F26 D28:F37 K38:M60 D39:F57 D117:F1048576">
    <cfRule type="cellIs" dxfId="86" priority="36" stopIfTrue="1" operator="greaterThan">
      <formula>2</formula>
    </cfRule>
  </conditionalFormatting>
  <conditionalFormatting sqref="K1:M16">
    <cfRule type="containsText" dxfId="85" priority="22" operator="containsText" text="NA">
      <formula>NOT(ISERROR(SEARCH("NA",K1)))</formula>
    </cfRule>
  </conditionalFormatting>
  <conditionalFormatting sqref="K117:M1048576">
    <cfRule type="containsText" dxfId="84" priority="28" operator="containsText" text="NA">
      <formula>NOT(ISERROR(SEARCH("NA",K117)))</formula>
    </cfRule>
    <cfRule type="cellIs" dxfId="83" priority="30" stopIfTrue="1" operator="lessThan">
      <formula>-2</formula>
    </cfRule>
    <cfRule type="cellIs" dxfId="82" priority="31" stopIfTrue="1" operator="greaterThan">
      <formula>2</formula>
    </cfRule>
    <cfRule type="colorScale" priority="32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P3:P43">
    <cfRule type="containsText" dxfId="81" priority="24" operator="containsText" text="NA">
      <formula>NOT(ISERROR(SEARCH("NA",P3)))</formula>
    </cfRule>
    <cfRule type="cellIs" dxfId="80" priority="25" stopIfTrue="1" operator="lessThan">
      <formula>-2</formula>
    </cfRule>
    <cfRule type="cellIs" dxfId="79" priority="26" stopIfTrue="1" operator="greaterThan">
      <formula>2</formula>
    </cfRule>
    <cfRule type="colorScale" priority="27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D59 F59 D60:F61">
    <cfRule type="containsText" dxfId="33" priority="13" operator="containsText" text="NA">
      <formula>NOT(ISERROR(SEARCH("NA",D59)))</formula>
    </cfRule>
    <cfRule type="cellIs" dxfId="32" priority="14" stopIfTrue="1" operator="lessThan">
      <formula>-2</formula>
    </cfRule>
    <cfRule type="cellIs" dxfId="31" priority="15" stopIfTrue="1" operator="greaterThan">
      <formula>2</formula>
    </cfRule>
  </conditionalFormatting>
  <conditionalFormatting sqref="F59:F61 D59 D60:E61">
    <cfRule type="colorScale" priority="16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D62:D74">
    <cfRule type="containsText" dxfId="30" priority="9" operator="containsText" text="NA">
      <formula>NOT(ISERROR(SEARCH("NA",D62)))</formula>
    </cfRule>
    <cfRule type="cellIs" dxfId="29" priority="10" stopIfTrue="1" operator="lessThan">
      <formula>-2</formula>
    </cfRule>
    <cfRule type="cellIs" dxfId="28" priority="11" stopIfTrue="1" operator="greaterThan">
      <formula>2</formula>
    </cfRule>
    <cfRule type="colorScale" priority="12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E62:E74">
    <cfRule type="containsText" dxfId="27" priority="5" operator="containsText" text="NA">
      <formula>NOT(ISERROR(SEARCH("NA",E62)))</formula>
    </cfRule>
    <cfRule type="cellIs" dxfId="26" priority="6" stopIfTrue="1" operator="lessThan">
      <formula>-2</formula>
    </cfRule>
    <cfRule type="cellIs" dxfId="25" priority="7" stopIfTrue="1" operator="greaterThan">
      <formula>2</formula>
    </cfRule>
    <cfRule type="colorScale" priority="8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F62:F74">
    <cfRule type="containsText" dxfId="24" priority="1" operator="containsText" text="NA">
      <formula>NOT(ISERROR(SEARCH("NA",F62)))</formula>
    </cfRule>
    <cfRule type="cellIs" dxfId="23" priority="2" stopIfTrue="1" operator="lessThan">
      <formula>-2</formula>
    </cfRule>
    <cfRule type="cellIs" dxfId="22" priority="3" stopIfTrue="1" operator="greaterThan">
      <formula>2</formula>
    </cfRule>
    <cfRule type="colorScale" priority="4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3" id="{3F90DA67-B17F-5643-9D3F-D60F9ABE8F91}">
            <x14:iconSet iconSet="3Signs" custom="1">
              <x14:cfvo type="percent">
                <xm:f>0</xm:f>
              </x14:cfvo>
              <x14:cfvo type="num" gte="0">
                <xm:f>0.05</xm:f>
              </x14:cfvo>
              <x14:cfvo type="num" gte="0">
                <xm:f>0.05</xm:f>
              </x14:cfvo>
              <x14:cfIcon iconSet="3TrafficLights1" iconId="2"/>
              <x14:cfIcon iconSet="NoIcons" iconId="0"/>
              <x14:cfIcon iconSet="NoIcons" iconId="0"/>
            </x14:iconSet>
          </x14:cfRule>
          <xm:sqref>N1:N2</xm:sqref>
        </x14:conditionalFormatting>
        <x14:conditionalFormatting xmlns:xm="http://schemas.microsoft.com/office/excel/2006/main">
          <x14:cfRule type="iconSet" priority="34" id="{F0F1187B-788C-6B4D-87C4-60DEA96D9D89}">
            <x14:iconSet iconSet="3Signs" custom="1">
              <x14:cfvo type="percent">
                <xm:f>0</xm:f>
              </x14:cfvo>
              <x14:cfvo type="num" gte="0">
                <xm:f>0.05</xm:f>
              </x14:cfvo>
              <x14:cfvo type="num" gte="0">
                <xm:f>0.05</xm:f>
              </x14:cfvo>
              <x14:cfIcon iconSet="3TrafficLights1" iconId="2"/>
              <x14:cfIcon iconSet="NoIcons" iconId="0"/>
              <x14:cfIcon iconSet="NoIcons" iconId="0"/>
            </x14:iconSet>
          </x14:cfRule>
          <xm:sqref>N3:N16 G1:G8 G117:G1048576 G28:G37 G39:G57 N38:N60 N18:N36 G21:G26 G17:G19 G10:G15</xm:sqref>
        </x14:conditionalFormatting>
        <x14:conditionalFormatting xmlns:xm="http://schemas.microsoft.com/office/excel/2006/main">
          <x14:cfRule type="iconSet" priority="29" id="{2AE28F1A-8C4A-7043-B326-A28EEAE3E9D5}">
            <x14:iconSet iconSet="3Signs" custom="1">
              <x14:cfvo type="percent">
                <xm:f>0</xm:f>
              </x14:cfvo>
              <x14:cfvo type="num" gte="0">
                <xm:f>0.05</xm:f>
              </x14:cfvo>
              <x14:cfvo type="num" gte="0">
                <xm:f>0.05</xm:f>
              </x14:cfvo>
              <x14:cfIcon iconSet="3TrafficLights1" iconId="2"/>
              <x14:cfIcon iconSet="NoIcons" iconId="0"/>
              <x14:cfIcon iconSet="NoIcons" iconId="0"/>
            </x14:iconSet>
          </x14:cfRule>
          <xm:sqref>N117:N1048576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C2082-88A2-FE44-965D-2037254DDA63}">
  <dimension ref="A1:O14"/>
  <sheetViews>
    <sheetView workbookViewId="0">
      <selection activeCell="H17" sqref="H17"/>
    </sheetView>
  </sheetViews>
  <sheetFormatPr baseColWidth="10" defaultRowHeight="16"/>
  <cols>
    <col min="6" max="6" width="1.5" customWidth="1"/>
    <col min="11" max="11" width="1.5" customWidth="1"/>
  </cols>
  <sheetData>
    <row r="1" spans="1:15">
      <c r="B1" s="39" t="s">
        <v>147</v>
      </c>
      <c r="C1" s="39"/>
      <c r="D1" s="39"/>
      <c r="E1" s="39"/>
      <c r="F1" s="1"/>
      <c r="G1" s="39" t="s">
        <v>149</v>
      </c>
      <c r="H1" s="39"/>
      <c r="I1" s="39"/>
      <c r="J1" s="39"/>
      <c r="K1" s="1"/>
      <c r="L1" s="39" t="s">
        <v>290</v>
      </c>
      <c r="M1" s="39"/>
      <c r="N1" s="39"/>
      <c r="O1" s="39"/>
    </row>
    <row r="2" spans="1:15">
      <c r="B2" t="s">
        <v>286</v>
      </c>
      <c r="C2" t="s">
        <v>287</v>
      </c>
      <c r="D2" t="s">
        <v>288</v>
      </c>
      <c r="E2" t="s">
        <v>289</v>
      </c>
      <c r="G2" t="s">
        <v>286</v>
      </c>
      <c r="H2" t="s">
        <v>287</v>
      </c>
      <c r="I2" t="s">
        <v>288</v>
      </c>
      <c r="J2" t="s">
        <v>289</v>
      </c>
      <c r="L2" t="s">
        <v>286</v>
      </c>
      <c r="M2" t="s">
        <v>287</v>
      </c>
      <c r="N2" t="s">
        <v>288</v>
      </c>
      <c r="O2" t="s">
        <v>289</v>
      </c>
    </row>
    <row r="3" spans="1:15">
      <c r="A3" t="s">
        <v>283</v>
      </c>
      <c r="B3">
        <v>1</v>
      </c>
      <c r="C3">
        <v>0.5238423032697761</v>
      </c>
      <c r="D3">
        <v>0.22529405850544473</v>
      </c>
      <c r="E3">
        <v>0.56132835676085446</v>
      </c>
      <c r="G3">
        <v>1</v>
      </c>
      <c r="H3">
        <v>1.1187939747581126</v>
      </c>
      <c r="I3">
        <v>1.5387505951125435</v>
      </c>
      <c r="J3">
        <v>7.9112402514820808</v>
      </c>
      <c r="L3">
        <v>1</v>
      </c>
      <c r="M3">
        <v>1.9008005147694824</v>
      </c>
      <c r="N3">
        <v>2.8524230310225782</v>
      </c>
      <c r="O3">
        <v>2.9531993530014633</v>
      </c>
    </row>
    <row r="4" spans="1:15">
      <c r="A4" t="s">
        <v>284</v>
      </c>
      <c r="B4">
        <v>1</v>
      </c>
      <c r="C4">
        <v>0.88194837630312417</v>
      </c>
      <c r="D4">
        <v>0.33459679005518062</v>
      </c>
      <c r="E4">
        <v>1.0434026381265666</v>
      </c>
      <c r="G4">
        <v>1</v>
      </c>
      <c r="H4">
        <v>1.5591893965656618</v>
      </c>
      <c r="I4">
        <v>1.8589818095992825</v>
      </c>
      <c r="J4">
        <v>7.7983433037190135</v>
      </c>
      <c r="L4">
        <v>1</v>
      </c>
      <c r="M4">
        <v>2.1238043215680094</v>
      </c>
      <c r="N4">
        <v>3.1213000808873721</v>
      </c>
      <c r="O4">
        <v>1.2973162779740106</v>
      </c>
    </row>
    <row r="5" spans="1:15">
      <c r="A5" t="s">
        <v>285</v>
      </c>
      <c r="B5">
        <v>1</v>
      </c>
      <c r="C5">
        <v>0.7148028890986543</v>
      </c>
      <c r="D5">
        <v>0.1699436764555165</v>
      </c>
      <c r="E5">
        <v>0.59056259850450143</v>
      </c>
      <c r="G5">
        <v>1</v>
      </c>
      <c r="H5">
        <v>1.5799717442886578</v>
      </c>
      <c r="I5">
        <v>1.0316477714862613</v>
      </c>
      <c r="J5">
        <v>4.9549755719826054</v>
      </c>
      <c r="L5">
        <v>1</v>
      </c>
      <c r="M5">
        <v>2.4390506750496503</v>
      </c>
      <c r="N5">
        <v>3.0707261654025459</v>
      </c>
      <c r="O5">
        <v>1.3460908538584428</v>
      </c>
    </row>
    <row r="6" spans="1:15">
      <c r="A6" t="s">
        <v>291</v>
      </c>
      <c r="B6">
        <v>1</v>
      </c>
      <c r="C6">
        <v>0.65212079736992878</v>
      </c>
      <c r="D6">
        <v>0.17361353610698024</v>
      </c>
      <c r="E6">
        <v>0.51602851342062617</v>
      </c>
      <c r="G6">
        <v>1</v>
      </c>
      <c r="H6">
        <v>1.6279714611567579</v>
      </c>
      <c r="I6">
        <v>1.0200654540631886</v>
      </c>
      <c r="J6">
        <v>4.8787914641325525</v>
      </c>
    </row>
    <row r="7" spans="1:15">
      <c r="A7" t="s">
        <v>292</v>
      </c>
      <c r="B7">
        <v>1</v>
      </c>
      <c r="C7">
        <v>0.53894059531047189</v>
      </c>
      <c r="D7">
        <v>0.16320531007540925</v>
      </c>
      <c r="E7">
        <v>1.6366986618839161</v>
      </c>
      <c r="G7">
        <v>1</v>
      </c>
      <c r="H7">
        <v>1.2668080740051328</v>
      </c>
      <c r="I7">
        <v>0.2223243800200419</v>
      </c>
      <c r="J7">
        <v>3.653028327818812</v>
      </c>
    </row>
    <row r="8" spans="1:15">
      <c r="A8" t="s">
        <v>293</v>
      </c>
      <c r="B8">
        <v>1</v>
      </c>
      <c r="C8">
        <v>1.1165841246579162</v>
      </c>
      <c r="D8">
        <v>1.0315945802114999</v>
      </c>
      <c r="E8">
        <v>0.99192057350349283</v>
      </c>
      <c r="G8">
        <v>1</v>
      </c>
      <c r="H8">
        <v>0.98472756915658011</v>
      </c>
      <c r="I8">
        <v>1.0510482078831982</v>
      </c>
      <c r="J8">
        <v>1.0681835193422793</v>
      </c>
    </row>
    <row r="10" spans="1:15">
      <c r="A10" t="s">
        <v>294</v>
      </c>
      <c r="B10">
        <f>AVERAGE(B3:B8)</f>
        <v>1</v>
      </c>
      <c r="C10">
        <f t="shared" ref="C10:E10" si="0">AVERAGE(C3:C8)</f>
        <v>0.73803984766831199</v>
      </c>
      <c r="D10">
        <f t="shared" si="0"/>
        <v>0.3497079919016719</v>
      </c>
      <c r="E10">
        <f t="shared" si="0"/>
        <v>0.88999022369999292</v>
      </c>
      <c r="G10">
        <f t="shared" ref="G10:J10" si="1">AVERAGE(G3:G8)</f>
        <v>1</v>
      </c>
      <c r="H10">
        <f t="shared" si="1"/>
        <v>1.3562437033218171</v>
      </c>
      <c r="I10">
        <f t="shared" si="1"/>
        <v>1.1204697030274193</v>
      </c>
      <c r="J10">
        <f t="shared" si="1"/>
        <v>5.0440937397462244</v>
      </c>
      <c r="L10">
        <f t="shared" ref="L10:O10" si="2">AVERAGE(L3:L8)</f>
        <v>1</v>
      </c>
      <c r="M10">
        <f t="shared" si="2"/>
        <v>2.1545518371290471</v>
      </c>
      <c r="N10">
        <f t="shared" si="2"/>
        <v>3.0148164257708321</v>
      </c>
      <c r="O10">
        <f t="shared" si="2"/>
        <v>1.8655354949446388</v>
      </c>
    </row>
    <row r="11" spans="1:15">
      <c r="A11" t="s">
        <v>295</v>
      </c>
      <c r="B11">
        <f>_xlfn.STDEV.S(B3:B8)</f>
        <v>0</v>
      </c>
      <c r="C11">
        <f t="shared" ref="C11:E11" si="3">_xlfn.STDEV.S(C3:C8)</f>
        <v>0.22691345223189255</v>
      </c>
      <c r="D11">
        <f t="shared" si="3"/>
        <v>0.34023057221802527</v>
      </c>
      <c r="E11">
        <f t="shared" si="3"/>
        <v>0.43105023907464168</v>
      </c>
      <c r="G11">
        <f t="shared" ref="G11:J11" si="4">_xlfn.STDEV.S(G3:G8)</f>
        <v>0</v>
      </c>
      <c r="H11">
        <f t="shared" si="4"/>
        <v>0.27110238229511013</v>
      </c>
      <c r="I11">
        <f t="shared" si="4"/>
        <v>0.55674298382603726</v>
      </c>
      <c r="J11">
        <f t="shared" si="4"/>
        <v>2.5917025960370252</v>
      </c>
      <c r="L11">
        <f t="shared" ref="L11:O11" si="5">_xlfn.STDEV.S(L3:L8)</f>
        <v>0</v>
      </c>
      <c r="M11">
        <f t="shared" si="5"/>
        <v>0.2704392095190527</v>
      </c>
      <c r="N11">
        <f t="shared" si="5"/>
        <v>0.14289206144941446</v>
      </c>
      <c r="O11">
        <f t="shared" si="5"/>
        <v>0.94226017686489849</v>
      </c>
    </row>
    <row r="12" spans="1:15">
      <c r="A12" t="s">
        <v>296</v>
      </c>
      <c r="B12">
        <f>IFERROR(_xlfn.CONFIDENCE.T(0.05,B11,COUNT(B3:B8)),0)</f>
        <v>0</v>
      </c>
      <c r="C12">
        <f t="shared" ref="C12:E12" si="6">IFERROR(_xlfn.CONFIDENCE.T(0.05,C11,COUNT(C3:C8)),0)</f>
        <v>0.23813106394398309</v>
      </c>
      <c r="D12">
        <f t="shared" si="6"/>
        <v>0.35705008826780038</v>
      </c>
      <c r="E12">
        <f t="shared" si="6"/>
        <v>0.45235948347061372</v>
      </c>
      <c r="G12">
        <f t="shared" ref="G12:J12" si="7">IFERROR(_xlfn.CONFIDENCE.T(0.05,G11,COUNT(G3:G8)),0)</f>
        <v>0</v>
      </c>
      <c r="H12">
        <f t="shared" si="7"/>
        <v>0.28450450204119476</v>
      </c>
      <c r="I12">
        <f t="shared" si="7"/>
        <v>0.5842659294890773</v>
      </c>
      <c r="J12">
        <f t="shared" si="7"/>
        <v>2.7198250722921999</v>
      </c>
      <c r="L12">
        <f t="shared" ref="L12:O12" si="8">IFERROR(_xlfn.CONFIDENCE.T(0.05,L11,COUNT(L3:L8)),0)</f>
        <v>0</v>
      </c>
      <c r="M12">
        <f t="shared" si="8"/>
        <v>0.67180823910222798</v>
      </c>
      <c r="N12">
        <f t="shared" si="8"/>
        <v>0.35496355855623618</v>
      </c>
      <c r="O12">
        <f t="shared" si="8"/>
        <v>2.3407040396306313</v>
      </c>
    </row>
    <row r="13" spans="1:15">
      <c r="A13" s="39" t="s">
        <v>297</v>
      </c>
      <c r="B13">
        <f>B10+B12</f>
        <v>1</v>
      </c>
      <c r="C13">
        <f t="shared" ref="C13:E13" si="9">C10+C12</f>
        <v>0.97617091161229508</v>
      </c>
      <c r="D13">
        <f t="shared" si="9"/>
        <v>0.70675808016947228</v>
      </c>
      <c r="E13">
        <f t="shared" si="9"/>
        <v>1.3423497071706065</v>
      </c>
      <c r="G13">
        <f t="shared" ref="G13:J13" si="10">G10+G12</f>
        <v>1</v>
      </c>
      <c r="H13">
        <f t="shared" si="10"/>
        <v>1.6407482053630118</v>
      </c>
      <c r="I13">
        <f t="shared" si="10"/>
        <v>1.7047356325164966</v>
      </c>
      <c r="J13">
        <f t="shared" si="10"/>
        <v>7.7639188120384244</v>
      </c>
      <c r="L13">
        <f t="shared" ref="L13:O13" si="11">L10+L12</f>
        <v>1</v>
      </c>
      <c r="M13">
        <f t="shared" si="11"/>
        <v>2.8263600762312748</v>
      </c>
      <c r="N13">
        <f t="shared" si="11"/>
        <v>3.3697799843270682</v>
      </c>
      <c r="O13">
        <f t="shared" si="11"/>
        <v>4.2062395345752703</v>
      </c>
    </row>
    <row r="14" spans="1:15">
      <c r="A14" s="39"/>
      <c r="B14">
        <f>B10-B12</f>
        <v>1</v>
      </c>
      <c r="C14">
        <f t="shared" ref="C14:E14" si="12">C10-C12</f>
        <v>0.4999087837243289</v>
      </c>
      <c r="D14">
        <f t="shared" si="12"/>
        <v>-7.342096366128481E-3</v>
      </c>
      <c r="E14">
        <f t="shared" si="12"/>
        <v>0.4376307402293792</v>
      </c>
      <c r="G14">
        <f t="shared" ref="G14:J14" si="13">G10-G12</f>
        <v>1</v>
      </c>
      <c r="H14">
        <f t="shared" si="13"/>
        <v>1.0717392012806224</v>
      </c>
      <c r="I14">
        <f t="shared" si="13"/>
        <v>0.53620377353834203</v>
      </c>
      <c r="J14">
        <f t="shared" si="13"/>
        <v>2.3242686674540245</v>
      </c>
      <c r="L14">
        <f t="shared" ref="L14:O14" si="14">L10-L12</f>
        <v>1</v>
      </c>
      <c r="M14">
        <f t="shared" si="14"/>
        <v>1.4827435980268191</v>
      </c>
      <c r="N14">
        <f t="shared" si="14"/>
        <v>2.659852867214596</v>
      </c>
      <c r="O14">
        <f t="shared" si="14"/>
        <v>-0.47516854468599257</v>
      </c>
    </row>
  </sheetData>
  <mergeCells count="4">
    <mergeCell ref="B1:E1"/>
    <mergeCell ref="G1:J1"/>
    <mergeCell ref="L1:O1"/>
    <mergeCell ref="A13:A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7D205-1150-0D4B-8B7D-1CAF57D59B2F}">
  <dimension ref="A1:O28"/>
  <sheetViews>
    <sheetView zoomScaleNormal="100" workbookViewId="0">
      <selection activeCell="K11" sqref="K11:N27"/>
    </sheetView>
  </sheetViews>
  <sheetFormatPr baseColWidth="10" defaultRowHeight="16"/>
  <cols>
    <col min="3" max="3" width="20.6640625" bestFit="1" customWidth="1"/>
  </cols>
  <sheetData>
    <row r="1" spans="1:15">
      <c r="D1" s="39" t="s">
        <v>280</v>
      </c>
      <c r="E1" s="39"/>
      <c r="F1" s="39" t="s">
        <v>1</v>
      </c>
      <c r="G1" s="39"/>
      <c r="H1" s="39" t="s">
        <v>0</v>
      </c>
      <c r="I1" s="39"/>
    </row>
    <row r="2" spans="1:15">
      <c r="A2" t="s">
        <v>316</v>
      </c>
      <c r="B2" t="s">
        <v>317</v>
      </c>
      <c r="C2" t="s">
        <v>318</v>
      </c>
      <c r="D2" t="s">
        <v>319</v>
      </c>
      <c r="E2" t="s">
        <v>320</v>
      </c>
      <c r="F2" t="s">
        <v>319</v>
      </c>
      <c r="G2" t="s">
        <v>320</v>
      </c>
      <c r="H2" t="s">
        <v>319</v>
      </c>
      <c r="I2" t="s">
        <v>320</v>
      </c>
    </row>
    <row r="3" spans="1:15">
      <c r="A3" t="s">
        <v>302</v>
      </c>
      <c r="B3" t="s">
        <v>304</v>
      </c>
      <c r="C3" t="s">
        <v>306</v>
      </c>
      <c r="D3" s="19">
        <v>1.8036173820993599E-2</v>
      </c>
      <c r="E3" s="30">
        <v>0.86111958670602695</v>
      </c>
      <c r="F3" s="19">
        <v>-1.2834677230285099E-2</v>
      </c>
      <c r="G3" s="30">
        <v>0.90382186010657095</v>
      </c>
      <c r="H3" s="19">
        <v>-0.13090628231672599</v>
      </c>
      <c r="I3" s="30">
        <v>0.19539828140059001</v>
      </c>
    </row>
    <row r="4" spans="1:15">
      <c r="A4" t="s">
        <v>307</v>
      </c>
      <c r="B4" t="s">
        <v>308</v>
      </c>
      <c r="C4" t="s">
        <v>309</v>
      </c>
      <c r="D4" s="19">
        <v>-0.11629426676068</v>
      </c>
      <c r="E4" s="30">
        <v>0.16535958807629</v>
      </c>
      <c r="F4" s="19">
        <v>0.10778896457838</v>
      </c>
      <c r="G4" s="30">
        <v>0.51873678987912697</v>
      </c>
      <c r="H4" s="19">
        <v>0.21650723362124299</v>
      </c>
      <c r="I4" s="30">
        <v>0.147969931158664</v>
      </c>
    </row>
    <row r="5" spans="1:15">
      <c r="A5" t="s">
        <v>303</v>
      </c>
      <c r="B5" t="s">
        <v>305</v>
      </c>
      <c r="C5" t="s">
        <v>301</v>
      </c>
      <c r="D5" s="19">
        <v>-0.23841153297727799</v>
      </c>
      <c r="E5" s="30">
        <v>9.1298802372211496E-2</v>
      </c>
      <c r="F5" s="19">
        <v>-3.3079957456436798E-2</v>
      </c>
      <c r="G5" s="30">
        <v>0.79395929697436896</v>
      </c>
      <c r="H5" s="19">
        <v>-2.2456870284316401E-2</v>
      </c>
      <c r="I5" s="30">
        <v>0.85129527895873203</v>
      </c>
    </row>
    <row r="6" spans="1:15">
      <c r="A6" t="s">
        <v>310</v>
      </c>
      <c r="B6" t="s">
        <v>311</v>
      </c>
      <c r="C6" t="s">
        <v>312</v>
      </c>
      <c r="D6" s="19">
        <v>7.3115657884118099E-2</v>
      </c>
      <c r="E6" s="30">
        <v>0.39459072317612498</v>
      </c>
      <c r="F6" s="19">
        <v>0.35344497461074498</v>
      </c>
      <c r="G6" s="30">
        <v>4.8221727735752302E-4</v>
      </c>
      <c r="H6" s="19">
        <v>0.15328810357966399</v>
      </c>
      <c r="I6" s="30">
        <v>0.14937678172431099</v>
      </c>
    </row>
    <row r="7" spans="1:15">
      <c r="A7" t="s">
        <v>314</v>
      </c>
      <c r="B7" t="s">
        <v>315</v>
      </c>
      <c r="C7" t="s">
        <v>313</v>
      </c>
      <c r="D7" s="19">
        <v>0.21175113327404901</v>
      </c>
      <c r="E7" s="30">
        <v>0.37087848940898199</v>
      </c>
      <c r="F7" s="19">
        <v>0.34710726788943702</v>
      </c>
      <c r="G7" s="30">
        <v>4.4228010019425799E-2</v>
      </c>
      <c r="H7" s="19">
        <v>4.2999929179117199E-2</v>
      </c>
      <c r="I7" s="30">
        <v>0.67937196927659804</v>
      </c>
    </row>
    <row r="8" spans="1:15">
      <c r="A8" t="s">
        <v>328</v>
      </c>
      <c r="B8" t="s">
        <v>329</v>
      </c>
      <c r="C8" t="s">
        <v>331</v>
      </c>
      <c r="D8" s="19">
        <v>-0.71230970396300897</v>
      </c>
      <c r="E8" s="30">
        <v>5.6329835271841003E-2</v>
      </c>
      <c r="F8" s="19">
        <v>-0.35660434053170198</v>
      </c>
      <c r="G8" s="30">
        <v>1.90054557187684E-2</v>
      </c>
      <c r="H8" s="19">
        <v>-4.6365246389191501E-4</v>
      </c>
      <c r="I8" s="30">
        <v>0.99610639074727902</v>
      </c>
    </row>
    <row r="9" spans="1:15">
      <c r="A9" t="s">
        <v>327</v>
      </c>
      <c r="B9" t="s">
        <v>326</v>
      </c>
      <c r="C9" t="s">
        <v>330</v>
      </c>
      <c r="D9" s="19">
        <v>-7.7535477187804999E-2</v>
      </c>
      <c r="E9" s="30">
        <v>0.232173179446206</v>
      </c>
      <c r="F9" s="19">
        <v>0.21435138942885901</v>
      </c>
      <c r="G9" s="30">
        <v>2.9507681353592E-2</v>
      </c>
      <c r="H9" s="19">
        <v>-3.9251686289945402E-2</v>
      </c>
      <c r="I9" s="30">
        <v>0.959073993360124</v>
      </c>
      <c r="K9" s="11"/>
      <c r="L9" s="11"/>
      <c r="M9" s="11"/>
      <c r="N9" s="11"/>
      <c r="O9" s="11"/>
    </row>
    <row r="10" spans="1:15">
      <c r="A10" t="s">
        <v>334</v>
      </c>
      <c r="B10" t="s">
        <v>323</v>
      </c>
      <c r="C10" t="s">
        <v>324</v>
      </c>
      <c r="D10" s="19">
        <v>-8.9522455398562906E-2</v>
      </c>
      <c r="E10" s="30">
        <v>0.204474202076216</v>
      </c>
      <c r="F10" s="19">
        <v>0.21435138942885901</v>
      </c>
      <c r="G10" s="30">
        <v>2.9507681353592E-2</v>
      </c>
      <c r="H10" s="19">
        <v>-3.9251686289945402E-2</v>
      </c>
      <c r="I10" s="30">
        <v>0.959073993360124</v>
      </c>
      <c r="K10" s="11"/>
      <c r="L10" s="11"/>
      <c r="M10" s="11"/>
      <c r="N10" s="11"/>
      <c r="O10" s="11"/>
    </row>
    <row r="11" spans="1:15">
      <c r="A11" t="s">
        <v>325</v>
      </c>
      <c r="B11" t="s">
        <v>332</v>
      </c>
      <c r="C11" t="s">
        <v>333</v>
      </c>
      <c r="D11" s="19">
        <v>5.3635457598640003E-2</v>
      </c>
      <c r="E11" s="30">
        <v>0.413320466500746</v>
      </c>
      <c r="F11" s="19">
        <v>3.7908419095055899E-2</v>
      </c>
      <c r="G11" s="30">
        <v>0.74366601836976498</v>
      </c>
      <c r="H11" s="19">
        <v>-6.6886407484138596E-3</v>
      </c>
      <c r="I11" s="30">
        <v>0.93748659037567195</v>
      </c>
      <c r="K11" s="31"/>
      <c r="L11" s="32" t="s">
        <v>321</v>
      </c>
      <c r="M11" s="32" t="s">
        <v>1</v>
      </c>
      <c r="N11" s="32" t="s">
        <v>0</v>
      </c>
      <c r="O11" s="11"/>
    </row>
    <row r="12" spans="1:15">
      <c r="A12" t="s">
        <v>335</v>
      </c>
      <c r="B12" t="s">
        <v>336</v>
      </c>
      <c r="C12" t="s">
        <v>337</v>
      </c>
      <c r="D12" s="19">
        <v>0.43184940824519702</v>
      </c>
      <c r="E12" s="30">
        <v>3.2122645458767002E-2</v>
      </c>
      <c r="F12" s="19">
        <v>0.21435138942885901</v>
      </c>
      <c r="G12" s="30">
        <v>2.9507681353592E-2</v>
      </c>
      <c r="H12" s="19">
        <v>3.06173482544463E-2</v>
      </c>
      <c r="I12" s="30">
        <v>0.96923130036759597</v>
      </c>
      <c r="K12" s="11" t="s">
        <v>305</v>
      </c>
      <c r="L12" s="34">
        <v>-0.23841153297727799</v>
      </c>
      <c r="M12" s="35"/>
      <c r="N12" s="61">
        <v>-2.2456870284316401E-2</v>
      </c>
      <c r="O12" s="11"/>
    </row>
    <row r="13" spans="1:15">
      <c r="A13" t="s">
        <v>340</v>
      </c>
      <c r="B13" t="s">
        <v>339</v>
      </c>
      <c r="C13" t="s">
        <v>338</v>
      </c>
      <c r="D13" s="19">
        <v>-8.9345301695329796E-2</v>
      </c>
      <c r="E13" s="30">
        <v>8.3300152692163607E-2</v>
      </c>
      <c r="F13" s="19">
        <v>-0.35660434053170198</v>
      </c>
      <c r="G13" s="30">
        <v>1.90054557187684E-2</v>
      </c>
      <c r="H13" s="19">
        <v>3.06173482544463E-2</v>
      </c>
      <c r="I13" s="30">
        <v>0.96923130036759597</v>
      </c>
      <c r="K13" s="11" t="s">
        <v>304</v>
      </c>
      <c r="L13" s="36">
        <v>1.8036173820993599E-2</v>
      </c>
      <c r="M13" s="62">
        <v>-1.2834677230285099E-2</v>
      </c>
      <c r="N13" s="63">
        <v>-0.13090628231672599</v>
      </c>
      <c r="O13" s="11"/>
    </row>
    <row r="14" spans="1:15" ht="17" thickBot="1">
      <c r="A14" t="s">
        <v>343</v>
      </c>
      <c r="B14" t="s">
        <v>342</v>
      </c>
      <c r="C14" t="s">
        <v>341</v>
      </c>
      <c r="D14" s="19">
        <v>0.21251536746454699</v>
      </c>
      <c r="E14" s="30">
        <v>4.5524618069135497E-5</v>
      </c>
      <c r="F14" s="19">
        <v>0.52303684914624204</v>
      </c>
      <c r="G14" s="30">
        <v>2.9032392384535501E-2</v>
      </c>
      <c r="H14" s="19">
        <v>3.06173482544463E-2</v>
      </c>
      <c r="I14" s="30">
        <v>0.96923130036759597</v>
      </c>
      <c r="K14" s="11" t="s">
        <v>308</v>
      </c>
      <c r="L14" s="36">
        <v>-0.11629426676068</v>
      </c>
      <c r="M14" s="62">
        <v>0.10778896457838</v>
      </c>
      <c r="N14" s="63">
        <v>0.21650723362124299</v>
      </c>
      <c r="O14" s="11"/>
    </row>
    <row r="15" spans="1:15" ht="17" thickBot="1">
      <c r="A15" t="s">
        <v>351</v>
      </c>
      <c r="B15" t="s">
        <v>350</v>
      </c>
      <c r="C15" t="s">
        <v>352</v>
      </c>
      <c r="D15" s="19">
        <v>0.56831189325778397</v>
      </c>
      <c r="E15" s="30">
        <v>1.9888481525827E-2</v>
      </c>
      <c r="F15" s="19">
        <v>-7.8557673004843995E-2</v>
      </c>
      <c r="G15" s="30">
        <v>0.70710234137297501</v>
      </c>
      <c r="H15" s="19">
        <v>-1.93788737170533E-2</v>
      </c>
      <c r="I15" s="30">
        <v>0.951324252677755</v>
      </c>
      <c r="K15" s="11" t="s">
        <v>311</v>
      </c>
      <c r="L15" s="37">
        <v>7.3115657884118099E-2</v>
      </c>
      <c r="M15" s="60">
        <v>0.35344497461074498</v>
      </c>
      <c r="N15" s="64">
        <v>0.15328810357966399</v>
      </c>
      <c r="O15" s="11"/>
    </row>
    <row r="16" spans="1:15" ht="17" thickBot="1">
      <c r="A16" t="s">
        <v>347</v>
      </c>
      <c r="B16" t="s">
        <v>348</v>
      </c>
      <c r="C16" t="s">
        <v>349</v>
      </c>
      <c r="D16" s="19">
        <v>-2.4524682632998802E-2</v>
      </c>
      <c r="E16" s="30">
        <v>0.56058714737014903</v>
      </c>
      <c r="F16" s="19">
        <v>-7.8557673004843995E-2</v>
      </c>
      <c r="G16" s="30">
        <v>0.70710234137297501</v>
      </c>
      <c r="H16" s="19">
        <v>-6.4326943071228299E-3</v>
      </c>
      <c r="I16" s="30">
        <v>0.94785514220649603</v>
      </c>
      <c r="K16" s="11" t="s">
        <v>315</v>
      </c>
      <c r="L16" s="37">
        <v>0.21175113327404901</v>
      </c>
      <c r="M16" s="60">
        <v>0.34710726788943702</v>
      </c>
      <c r="N16" s="64">
        <v>4.2999929179117199E-2</v>
      </c>
    </row>
    <row r="17" spans="1:14" ht="17" thickBot="1">
      <c r="A17" t="s">
        <v>346</v>
      </c>
      <c r="B17" t="s">
        <v>345</v>
      </c>
      <c r="C17" t="s">
        <v>344</v>
      </c>
      <c r="D17" s="19">
        <v>0.20443735670920099</v>
      </c>
      <c r="E17" s="30">
        <v>6.50260463688619E-3</v>
      </c>
      <c r="F17" s="19">
        <v>-0.35660434053170198</v>
      </c>
      <c r="G17" s="30">
        <v>1.90054557187684E-2</v>
      </c>
      <c r="H17" s="19">
        <v>3.06173482544463E-2</v>
      </c>
      <c r="I17" s="30">
        <v>0.96923130036759597</v>
      </c>
      <c r="K17" s="11" t="s">
        <v>329</v>
      </c>
      <c r="L17" s="37">
        <v>-0.71230970396300897</v>
      </c>
      <c r="M17" s="60">
        <v>-0.35660434053170198</v>
      </c>
      <c r="N17" s="64">
        <v>-4.6365246389191501E-4</v>
      </c>
    </row>
    <row r="18" spans="1:14">
      <c r="A18" t="s">
        <v>354</v>
      </c>
      <c r="B18" t="s">
        <v>353</v>
      </c>
      <c r="C18" t="s">
        <v>355</v>
      </c>
      <c r="D18" s="19">
        <v>0.399178830569139</v>
      </c>
      <c r="E18" s="30">
        <v>0.50935533854641601</v>
      </c>
      <c r="F18" s="19">
        <v>-0.35660434053170198</v>
      </c>
      <c r="G18" s="30">
        <v>1.90054557187684E-2</v>
      </c>
      <c r="H18" s="19">
        <v>3.06173482544463E-2</v>
      </c>
      <c r="I18" s="30">
        <v>0.96923130036759597</v>
      </c>
      <c r="K18" s="11" t="s">
        <v>326</v>
      </c>
      <c r="L18" s="37">
        <v>-7.7535477187804999E-2</v>
      </c>
      <c r="M18" s="58">
        <v>0.21435138942885901</v>
      </c>
      <c r="N18" s="64">
        <v>-3.9251686289945402E-2</v>
      </c>
    </row>
    <row r="19" spans="1:14" ht="17" thickBot="1">
      <c r="G19" s="11"/>
      <c r="K19" s="11" t="s">
        <v>323</v>
      </c>
      <c r="L19" s="37">
        <v>-8.9522455398562906E-2</v>
      </c>
      <c r="M19" s="59">
        <v>0.21435138942885901</v>
      </c>
      <c r="N19" s="64">
        <v>-3.9251686289945402E-2</v>
      </c>
    </row>
    <row r="20" spans="1:14" ht="17" thickBot="1">
      <c r="K20" s="11" t="s">
        <v>332</v>
      </c>
      <c r="L20" s="37">
        <v>5.3635457598640003E-2</v>
      </c>
      <c r="M20" s="65">
        <v>3.7908419095055899E-2</v>
      </c>
      <c r="N20" s="64">
        <v>-6.6886407484138596E-3</v>
      </c>
    </row>
    <row r="21" spans="1:14" ht="17" thickBot="1">
      <c r="K21" s="11" t="s">
        <v>336</v>
      </c>
      <c r="L21" s="66">
        <v>0.43184940824519702</v>
      </c>
      <c r="M21" s="60">
        <v>0.21435138942885901</v>
      </c>
      <c r="N21" s="64">
        <v>3.06173482544463E-2</v>
      </c>
    </row>
    <row r="22" spans="1:14" ht="17" thickBot="1">
      <c r="K22" s="11" t="s">
        <v>339</v>
      </c>
      <c r="L22" s="37">
        <v>-8.9345301695329796E-2</v>
      </c>
      <c r="M22" s="60">
        <v>-0.35660434053170198</v>
      </c>
      <c r="N22" s="64">
        <v>3.06173482544463E-2</v>
      </c>
    </row>
    <row r="23" spans="1:14" ht="17" thickBot="1">
      <c r="K23" s="11" t="s">
        <v>342</v>
      </c>
      <c r="L23" s="66">
        <v>0.21251536746454699</v>
      </c>
      <c r="M23" s="60">
        <v>0.52303684914624204</v>
      </c>
      <c r="N23" s="64">
        <v>3.06173482544463E-2</v>
      </c>
    </row>
    <row r="24" spans="1:14" ht="17" thickBot="1">
      <c r="K24" s="11" t="s">
        <v>350</v>
      </c>
      <c r="L24" s="66">
        <v>0.56831189325778397</v>
      </c>
      <c r="M24" s="65">
        <v>-7.8557673004843995E-2</v>
      </c>
      <c r="N24" s="64">
        <v>-1.93788737170533E-2</v>
      </c>
    </row>
    <row r="25" spans="1:14" ht="17" thickBot="1">
      <c r="K25" s="11" t="s">
        <v>348</v>
      </c>
      <c r="L25" s="37">
        <v>-2.4524682632998802E-2</v>
      </c>
      <c r="M25" s="65">
        <v>-7.8557673004843995E-2</v>
      </c>
      <c r="N25" s="64">
        <v>-6.4326943071228299E-3</v>
      </c>
    </row>
    <row r="26" spans="1:14" ht="17" thickBot="1">
      <c r="K26" s="11" t="s">
        <v>345</v>
      </c>
      <c r="L26" s="66">
        <v>0.20443735670920099</v>
      </c>
      <c r="M26" s="60">
        <v>-0.35660434053170198</v>
      </c>
      <c r="N26" s="64">
        <v>3.06173482544463E-2</v>
      </c>
    </row>
    <row r="27" spans="1:14">
      <c r="K27" s="11" t="s">
        <v>353</v>
      </c>
      <c r="L27" s="38">
        <v>0.399178830569139</v>
      </c>
      <c r="M27" s="67">
        <v>-0.35660434053170198</v>
      </c>
      <c r="N27" s="68">
        <v>3.06173482544463E-2</v>
      </c>
    </row>
    <row r="28" spans="1:14">
      <c r="K28" s="11"/>
      <c r="L28" s="11"/>
      <c r="M28" s="11"/>
      <c r="N28" s="11"/>
    </row>
  </sheetData>
  <mergeCells count="3">
    <mergeCell ref="F1:G1"/>
    <mergeCell ref="H1:I1"/>
    <mergeCell ref="D1:E1"/>
  </mergeCells>
  <conditionalFormatting sqref="D3:D18 L12 N12 L13:N14">
    <cfRule type="containsText" dxfId="78" priority="36" operator="containsText" text="NA">
      <formula>NOT(ISERROR(SEARCH("NA",D3)))</formula>
    </cfRule>
    <cfRule type="cellIs" dxfId="77" priority="37" stopIfTrue="1" operator="lessThan">
      <formula>-2</formula>
    </cfRule>
    <cfRule type="cellIs" dxfId="76" priority="38" stopIfTrue="1" operator="greaterThan">
      <formula>2</formula>
    </cfRule>
  </conditionalFormatting>
  <conditionalFormatting sqref="D3:D18 L12 N12:N14 L13:M14">
    <cfRule type="colorScale" priority="39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E3:E18">
    <cfRule type="cellIs" dxfId="75" priority="3" operator="lessThan">
      <formula>0.05</formula>
    </cfRule>
  </conditionalFormatting>
  <conditionalFormatting sqref="F3:F18">
    <cfRule type="containsText" dxfId="74" priority="32" operator="containsText" text="NA">
      <formula>NOT(ISERROR(SEARCH("NA",F3)))</formula>
    </cfRule>
    <cfRule type="cellIs" dxfId="73" priority="33" stopIfTrue="1" operator="lessThan">
      <formula>-2</formula>
    </cfRule>
    <cfRule type="cellIs" dxfId="72" priority="34" stopIfTrue="1" operator="greaterThan">
      <formula>2</formula>
    </cfRule>
    <cfRule type="colorScale" priority="35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G3:G18">
    <cfRule type="cellIs" dxfId="71" priority="2" operator="lessThan">
      <formula>0.05</formula>
    </cfRule>
  </conditionalFormatting>
  <conditionalFormatting sqref="H3:H18">
    <cfRule type="containsText" dxfId="70" priority="28" operator="containsText" text="NA">
      <formula>NOT(ISERROR(SEARCH("NA",H3)))</formula>
    </cfRule>
    <cfRule type="cellIs" dxfId="69" priority="29" stopIfTrue="1" operator="lessThan">
      <formula>-2</formula>
    </cfRule>
    <cfRule type="cellIs" dxfId="68" priority="30" stopIfTrue="1" operator="greaterThan">
      <formula>2</formula>
    </cfRule>
    <cfRule type="colorScale" priority="31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I3:I18">
    <cfRule type="cellIs" dxfId="67" priority="1" operator="lessThan">
      <formula>0.05</formula>
    </cfRule>
  </conditionalFormatting>
  <conditionalFormatting sqref="L15:L27">
    <cfRule type="containsText" dxfId="66" priority="12" operator="containsText" text="NA">
      <formula>NOT(ISERROR(SEARCH("NA",L15)))</formula>
    </cfRule>
    <cfRule type="cellIs" dxfId="65" priority="13" stopIfTrue="1" operator="lessThan">
      <formula>-2</formula>
    </cfRule>
    <cfRule type="cellIs" dxfId="64" priority="14" stopIfTrue="1" operator="greaterThan">
      <formula>2</formula>
    </cfRule>
    <cfRule type="colorScale" priority="15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M15:M27">
    <cfRule type="containsText" dxfId="63" priority="8" operator="containsText" text="NA">
      <formula>NOT(ISERROR(SEARCH("NA",M15)))</formula>
    </cfRule>
    <cfRule type="cellIs" dxfId="62" priority="9" stopIfTrue="1" operator="lessThan">
      <formula>-2</formula>
    </cfRule>
    <cfRule type="cellIs" dxfId="61" priority="10" stopIfTrue="1" operator="greaterThan">
      <formula>2</formula>
    </cfRule>
    <cfRule type="colorScale" priority="11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N15:N27">
    <cfRule type="containsText" dxfId="60" priority="4" operator="containsText" text="NA">
      <formula>NOT(ISERROR(SEARCH("NA",N15)))</formula>
    </cfRule>
    <cfRule type="cellIs" dxfId="59" priority="5" stopIfTrue="1" operator="lessThan">
      <formula>-2</formula>
    </cfRule>
    <cfRule type="cellIs" dxfId="58" priority="6" stopIfTrue="1" operator="greaterThan">
      <formula>2</formula>
    </cfRule>
    <cfRule type="colorScale" priority="7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D489E-ECE4-FD47-97D7-51460102C439}">
  <dimension ref="A1:P440"/>
  <sheetViews>
    <sheetView topLeftCell="A49" zoomScale="200" zoomScaleNormal="200" workbookViewId="0">
      <selection activeCell="A74" sqref="A74"/>
    </sheetView>
  </sheetViews>
  <sheetFormatPr baseColWidth="10" defaultRowHeight="16"/>
  <cols>
    <col min="1" max="1" width="10.83203125" style="11"/>
    <col min="2" max="2" width="2.5" style="12" bestFit="1" customWidth="1"/>
    <col min="3" max="3" width="4.5" style="15" bestFit="1" customWidth="1"/>
    <col min="4" max="6" width="2.83203125" style="21" customWidth="1"/>
    <col min="7" max="7" width="3.83203125" style="25" customWidth="1"/>
    <col min="8" max="8" width="2.5" style="12" bestFit="1" customWidth="1"/>
    <col min="9" max="9" width="4.5" style="15" bestFit="1" customWidth="1"/>
    <col min="10" max="10" width="11.83203125" style="9" hidden="1" customWidth="1"/>
    <col min="11" max="13" width="2.83203125" style="29" customWidth="1"/>
    <col min="14" max="14" width="4" style="25" customWidth="1"/>
    <col min="15" max="15" width="10.83203125" style="11"/>
  </cols>
  <sheetData>
    <row r="1" spans="2:16">
      <c r="B1" s="7"/>
      <c r="C1" s="8"/>
      <c r="D1" s="41" t="s">
        <v>279</v>
      </c>
      <c r="E1" s="41"/>
      <c r="F1" s="41"/>
      <c r="G1" s="10"/>
      <c r="H1" s="7"/>
      <c r="I1" s="8"/>
      <c r="K1" s="41" t="s">
        <v>279</v>
      </c>
      <c r="L1" s="41"/>
      <c r="M1" s="41"/>
      <c r="N1" s="10"/>
    </row>
    <row r="2" spans="2:16" ht="48" customHeight="1">
      <c r="B2" s="7"/>
      <c r="C2" s="8"/>
      <c r="D2" s="12"/>
      <c r="E2" s="12"/>
      <c r="F2" s="13"/>
      <c r="G2" s="14"/>
      <c r="H2" s="7"/>
      <c r="I2" s="8"/>
      <c r="K2" s="33"/>
      <c r="L2" s="33"/>
      <c r="M2" s="13"/>
      <c r="N2" s="14"/>
    </row>
    <row r="3" spans="2:16" ht="10" customHeight="1" thickBot="1">
      <c r="B3" s="40" t="s">
        <v>9</v>
      </c>
      <c r="D3" s="16">
        <v>-0.119128285646769</v>
      </c>
      <c r="E3" s="17">
        <v>-0.32247073781371499</v>
      </c>
      <c r="F3" s="45">
        <v>-0.27566698435611198</v>
      </c>
      <c r="G3" s="18"/>
      <c r="H3" s="40" t="s">
        <v>146</v>
      </c>
      <c r="J3" s="9" t="s">
        <v>148</v>
      </c>
      <c r="K3" s="16">
        <v>7.5046335641885203E-2</v>
      </c>
      <c r="L3" s="17">
        <v>0.33676863827779502</v>
      </c>
      <c r="M3" s="45">
        <v>0.30810035619258302</v>
      </c>
      <c r="N3" s="18"/>
      <c r="P3" s="19">
        <v>-2</v>
      </c>
    </row>
    <row r="4" spans="2:16" ht="10" customHeight="1" thickBot="1">
      <c r="B4" s="40"/>
      <c r="D4" s="20">
        <v>0.14989497828634801</v>
      </c>
      <c r="E4" s="43">
        <v>0.14593098628373399</v>
      </c>
      <c r="F4" s="46">
        <v>-0.14691854121218301</v>
      </c>
      <c r="G4" s="18"/>
      <c r="H4" s="40"/>
      <c r="J4" s="9" t="s">
        <v>150</v>
      </c>
      <c r="K4" s="44">
        <v>0.37424839582741398</v>
      </c>
      <c r="L4" s="42">
        <v>0.67248810800404601</v>
      </c>
      <c r="M4" s="54">
        <v>0.58937859716391405</v>
      </c>
      <c r="N4" s="18"/>
      <c r="P4" s="19">
        <v>-1.9</v>
      </c>
    </row>
    <row r="5" spans="2:16" ht="10" customHeight="1" thickBot="1">
      <c r="B5" s="40"/>
      <c r="D5" s="44">
        <v>-0.463426892101375</v>
      </c>
      <c r="E5" s="43">
        <v>-0.213452670028181</v>
      </c>
      <c r="F5" s="46">
        <v>-0.220592345882963</v>
      </c>
      <c r="G5" s="18"/>
      <c r="H5" s="40"/>
      <c r="J5" s="9" t="s">
        <v>152</v>
      </c>
      <c r="K5" s="44">
        <v>0.27825382859479603</v>
      </c>
      <c r="L5" s="43">
        <v>-4.91238422818885E-2</v>
      </c>
      <c r="M5" s="46">
        <v>1.0783703480140701</v>
      </c>
      <c r="N5" s="18"/>
      <c r="P5" s="19">
        <v>-1.8</v>
      </c>
    </row>
    <row r="6" spans="2:16" ht="10" customHeight="1" thickBot="1">
      <c r="B6" s="40"/>
      <c r="D6" s="20">
        <v>-0.20558484379253</v>
      </c>
      <c r="E6" s="42">
        <v>0.218244364684262</v>
      </c>
      <c r="F6" s="46">
        <v>8.1295450149867901E-2</v>
      </c>
      <c r="G6" s="18"/>
      <c r="H6" s="40"/>
      <c r="J6" s="9" t="s">
        <v>154</v>
      </c>
      <c r="K6" s="44">
        <v>-0.43108307959435099</v>
      </c>
      <c r="L6" s="43">
        <v>0.56792354265285205</v>
      </c>
      <c r="M6" s="46">
        <v>6.8053757666209205E-2</v>
      </c>
      <c r="N6" s="18"/>
      <c r="P6" s="19">
        <v>-1.7</v>
      </c>
    </row>
    <row r="7" spans="2:16" ht="10" customHeight="1" thickBot="1">
      <c r="B7" s="40"/>
      <c r="D7" s="44">
        <v>-0.94687402650071395</v>
      </c>
      <c r="E7" s="42">
        <v>-0.59554235340749095</v>
      </c>
      <c r="F7" s="46">
        <v>-0.16005665827674601</v>
      </c>
      <c r="G7" s="18"/>
      <c r="H7" s="40"/>
      <c r="J7" s="9" t="s">
        <v>156</v>
      </c>
      <c r="K7" s="44">
        <v>0.51444707904681097</v>
      </c>
      <c r="L7" s="43">
        <v>-0.17382390214954499</v>
      </c>
      <c r="M7" s="46">
        <v>-2.6365513462188E-2</v>
      </c>
      <c r="N7" s="18"/>
      <c r="P7" s="19">
        <v>-1.6</v>
      </c>
    </row>
    <row r="8" spans="2:16" ht="10" customHeight="1">
      <c r="B8" s="40"/>
      <c r="D8" s="22">
        <v>0.149033566620315</v>
      </c>
      <c r="E8" s="23">
        <v>9.00515261557603E-2</v>
      </c>
      <c r="F8" s="47">
        <v>0.14508710929193899</v>
      </c>
      <c r="G8" s="18"/>
      <c r="H8" s="40"/>
      <c r="J8" s="9" t="s">
        <v>158</v>
      </c>
      <c r="K8" s="20">
        <v>0.18276164718423901</v>
      </c>
      <c r="L8" s="43">
        <v>0.58265498944193295</v>
      </c>
      <c r="M8" s="46">
        <v>0.74323508245744896</v>
      </c>
      <c r="N8" s="18"/>
      <c r="P8" s="19">
        <v>-1.5</v>
      </c>
    </row>
    <row r="9" spans="2:16" ht="10" customHeight="1">
      <c r="D9" s="24"/>
      <c r="E9" s="24"/>
      <c r="F9" s="24"/>
      <c r="G9" s="18"/>
      <c r="H9" s="40"/>
      <c r="J9" s="9" t="s">
        <v>160</v>
      </c>
      <c r="K9" s="20">
        <v>-9.1489535642795397E-2</v>
      </c>
      <c r="L9" s="43">
        <v>0.247915996001042</v>
      </c>
      <c r="M9" s="46">
        <v>0.25358426551209301</v>
      </c>
      <c r="N9" s="18"/>
      <c r="P9" s="19">
        <v>-1.4</v>
      </c>
    </row>
    <row r="10" spans="2:16" ht="10" customHeight="1" thickBot="1">
      <c r="B10" s="40" t="s">
        <v>27</v>
      </c>
      <c r="D10" s="48">
        <v>0.31029075917153698</v>
      </c>
      <c r="E10" s="49">
        <v>0.24799133752454999</v>
      </c>
      <c r="F10" s="45">
        <v>7.9956096665851004E-2</v>
      </c>
      <c r="G10" s="18"/>
      <c r="H10" s="40"/>
      <c r="J10" s="9" t="s">
        <v>162</v>
      </c>
      <c r="K10" s="20">
        <v>0.22908002803385899</v>
      </c>
      <c r="L10" s="43">
        <v>0.51025331308060196</v>
      </c>
      <c r="M10" s="46">
        <v>0.65427283547021897</v>
      </c>
      <c r="N10" s="18"/>
      <c r="P10" s="19">
        <v>-1.3</v>
      </c>
    </row>
    <row r="11" spans="2:16" ht="10" customHeight="1" thickBot="1">
      <c r="B11" s="40"/>
      <c r="D11" s="20">
        <v>0.116775703805506</v>
      </c>
      <c r="E11" s="43">
        <v>-5.9047179355507302E-2</v>
      </c>
      <c r="F11" s="46">
        <v>-6.2722491545523604E-2</v>
      </c>
      <c r="G11" s="18"/>
      <c r="H11" s="40"/>
      <c r="J11" s="9" t="s">
        <v>164</v>
      </c>
      <c r="K11" s="20">
        <v>5.2097948264262499E-2</v>
      </c>
      <c r="L11" s="43">
        <v>5.4789523573123E-3</v>
      </c>
      <c r="M11" s="46">
        <v>-8.8543209659658999E-3</v>
      </c>
      <c r="N11" s="18"/>
      <c r="P11" s="19">
        <v>-1.2</v>
      </c>
    </row>
    <row r="12" spans="2:16" ht="10" customHeight="1" thickBot="1">
      <c r="B12" s="40"/>
      <c r="D12" s="44">
        <v>0.287931017918932</v>
      </c>
      <c r="E12" s="43">
        <v>7.3729446571757798E-2</v>
      </c>
      <c r="F12" s="54">
        <v>0.45567925287099897</v>
      </c>
      <c r="G12" s="18"/>
      <c r="H12" s="40"/>
      <c r="J12" s="9" t="s">
        <v>166</v>
      </c>
      <c r="K12" s="20">
        <v>5.83581383327254E-2</v>
      </c>
      <c r="L12" s="43">
        <v>-3.5526625098112802E-2</v>
      </c>
      <c r="M12" s="54">
        <v>-0.171984508082721</v>
      </c>
      <c r="N12" s="18"/>
      <c r="P12" s="19">
        <v>-1.1000000000000001</v>
      </c>
    </row>
    <row r="13" spans="2:16" ht="10" customHeight="1" thickBot="1">
      <c r="B13" s="40"/>
      <c r="D13" s="20">
        <v>0.122835511716874</v>
      </c>
      <c r="E13" s="43">
        <v>-0.19114419379073999</v>
      </c>
      <c r="F13" s="46">
        <v>0.19869641963380899</v>
      </c>
      <c r="G13" s="18"/>
      <c r="H13" s="40"/>
      <c r="J13" s="9" t="s">
        <v>168</v>
      </c>
      <c r="K13" s="44">
        <v>-0.230665651570614</v>
      </c>
      <c r="L13" s="43">
        <v>8.7817911299602994E-2</v>
      </c>
      <c r="M13" s="46">
        <v>3.5147915758012099E-2</v>
      </c>
      <c r="N13" s="18"/>
      <c r="P13" s="19">
        <v>-1</v>
      </c>
    </row>
    <row r="14" spans="2:16" ht="10" customHeight="1" thickBot="1">
      <c r="B14" s="40"/>
      <c r="D14" s="20">
        <v>0.23237372052035901</v>
      </c>
      <c r="E14" s="43">
        <v>1.11582150526589</v>
      </c>
      <c r="F14" s="46">
        <v>-0.152719195613437</v>
      </c>
      <c r="G14" s="18"/>
      <c r="H14" s="40"/>
      <c r="J14" s="9" t="s">
        <v>171</v>
      </c>
      <c r="K14" s="20">
        <v>8.0847313846423505E-2</v>
      </c>
      <c r="L14" s="43">
        <v>0.17803115120836499</v>
      </c>
      <c r="M14" s="46">
        <v>1.5489717487094899E-2</v>
      </c>
      <c r="N14" s="18"/>
      <c r="P14" s="19">
        <v>-0.9</v>
      </c>
    </row>
    <row r="15" spans="2:16" ht="10" customHeight="1" thickBot="1">
      <c r="B15" s="40"/>
      <c r="D15" s="51">
        <v>-1.05161526017907</v>
      </c>
      <c r="E15" s="71">
        <v>-2.3901716510758102</v>
      </c>
      <c r="F15" s="47">
        <v>-0.64154856996473097</v>
      </c>
      <c r="G15" s="18"/>
      <c r="H15" s="40"/>
      <c r="J15" s="9" t="s">
        <v>173</v>
      </c>
      <c r="K15" s="20">
        <v>-6.2869047317171106E-2</v>
      </c>
      <c r="L15" s="43">
        <v>-2.6882216376641802E-2</v>
      </c>
      <c r="M15" s="46">
        <v>-4.7536162560755303E-2</v>
      </c>
      <c r="N15" s="18"/>
      <c r="P15" s="19">
        <v>-0.8</v>
      </c>
    </row>
    <row r="16" spans="2:16" ht="10" customHeight="1">
      <c r="D16" s="24"/>
      <c r="E16" s="24"/>
      <c r="F16" s="24"/>
      <c r="G16" s="18"/>
      <c r="H16" s="40"/>
      <c r="J16" s="9" t="s">
        <v>175</v>
      </c>
      <c r="K16" s="51">
        <v>0.27976504367951999</v>
      </c>
      <c r="L16" s="23">
        <v>-5.8052780855387801E-2</v>
      </c>
      <c r="M16" s="47">
        <v>8.9439483700658596E-4</v>
      </c>
      <c r="N16" s="18"/>
      <c r="P16" s="19">
        <v>-0.7</v>
      </c>
    </row>
    <row r="17" spans="2:16" ht="10" customHeight="1" thickBot="1">
      <c r="B17" s="40" t="s">
        <v>43</v>
      </c>
      <c r="D17" s="16">
        <v>-7.9348792413793695E-2</v>
      </c>
      <c r="E17" s="17">
        <v>2.6629678748756699E-2</v>
      </c>
      <c r="F17" s="45">
        <v>-0.116651119712014</v>
      </c>
      <c r="G17" s="18"/>
      <c r="K17" s="24"/>
      <c r="L17" s="24"/>
      <c r="M17" s="24"/>
      <c r="N17" s="18"/>
      <c r="P17" s="19">
        <v>-0.6</v>
      </c>
    </row>
    <row r="18" spans="2:16" ht="10" customHeight="1" thickBot="1">
      <c r="B18" s="40"/>
      <c r="D18" s="44">
        <v>-0.182128573841595</v>
      </c>
      <c r="E18" s="43">
        <v>-0.11432026210870801</v>
      </c>
      <c r="F18" s="46">
        <v>-0.110613491489608</v>
      </c>
      <c r="G18" s="18"/>
      <c r="H18" s="40" t="s">
        <v>176</v>
      </c>
      <c r="J18" s="9" t="s">
        <v>179</v>
      </c>
      <c r="K18" s="48">
        <v>-0.32355307975911501</v>
      </c>
      <c r="L18" s="17">
        <v>-1.9876297223463901E-2</v>
      </c>
      <c r="M18" s="45">
        <v>-2.5764011938136998E-2</v>
      </c>
      <c r="N18" s="18"/>
      <c r="P18" s="19">
        <v>-0.5</v>
      </c>
    </row>
    <row r="19" spans="2:16" ht="10" customHeight="1" thickBot="1">
      <c r="B19" s="40"/>
      <c r="D19" s="22">
        <v>-9.7438662250979899E-2</v>
      </c>
      <c r="E19" s="23">
        <v>-0.221251617453469</v>
      </c>
      <c r="F19" s="47">
        <v>3.1185268051466701E-2</v>
      </c>
      <c r="G19" s="18"/>
      <c r="H19" s="40"/>
      <c r="J19" s="9" t="s">
        <v>182</v>
      </c>
      <c r="K19" s="20">
        <v>9.64503585626811E-3</v>
      </c>
      <c r="L19" s="43">
        <v>-3.74153487885895E-2</v>
      </c>
      <c r="M19" s="46">
        <v>-1.33616033074202E-2</v>
      </c>
      <c r="N19" s="18"/>
      <c r="P19" s="19">
        <v>-0.4</v>
      </c>
    </row>
    <row r="20" spans="2:16" ht="10" customHeight="1" thickBot="1">
      <c r="D20" s="24"/>
      <c r="E20" s="24"/>
      <c r="F20" s="24"/>
      <c r="G20" s="18"/>
      <c r="H20" s="40"/>
      <c r="J20" s="9" t="s">
        <v>185</v>
      </c>
      <c r="K20" s="44">
        <v>0.293810097412122</v>
      </c>
      <c r="L20" s="42">
        <v>0.356114109391797</v>
      </c>
      <c r="M20" s="46">
        <v>0.23587046027000599</v>
      </c>
      <c r="N20" s="18"/>
      <c r="P20" s="19">
        <v>-0.3</v>
      </c>
    </row>
    <row r="21" spans="2:16" ht="10" customHeight="1" thickBot="1">
      <c r="B21" s="40" t="s">
        <v>51</v>
      </c>
      <c r="D21" s="48">
        <v>-0.24669590098762001</v>
      </c>
      <c r="E21" s="49">
        <v>-0.50358694893631395</v>
      </c>
      <c r="F21" s="50">
        <v>-0.2898206004869</v>
      </c>
      <c r="G21" s="18"/>
      <c r="H21" s="40"/>
      <c r="J21" s="9" t="s">
        <v>187</v>
      </c>
      <c r="K21" s="20">
        <v>0.526368023988385</v>
      </c>
      <c r="L21" s="43">
        <v>0.40882605243585801</v>
      </c>
      <c r="M21" s="46">
        <v>0.34152048515898997</v>
      </c>
      <c r="N21" s="18"/>
      <c r="P21" s="19">
        <v>-0.2</v>
      </c>
    </row>
    <row r="22" spans="2:16" ht="10" customHeight="1" thickBot="1">
      <c r="B22" s="40"/>
      <c r="D22" s="20">
        <v>5.2254259083763299E-2</v>
      </c>
      <c r="E22" s="43">
        <v>0.10849613735791799</v>
      </c>
      <c r="F22" s="46">
        <v>0.25589781342311102</v>
      </c>
      <c r="G22" s="18"/>
      <c r="H22" s="40"/>
      <c r="J22" s="9" t="s">
        <v>189</v>
      </c>
      <c r="K22" s="20">
        <v>-0.13909750160009601</v>
      </c>
      <c r="L22" s="43">
        <v>-3.8599942923020797E-2</v>
      </c>
      <c r="M22" s="56">
        <v>-0.24553624626020601</v>
      </c>
      <c r="N22" s="18"/>
      <c r="P22" s="19">
        <v>-0.1</v>
      </c>
    </row>
    <row r="23" spans="2:16" ht="10" customHeight="1" thickBot="1">
      <c r="B23" s="40"/>
      <c r="D23" s="44">
        <v>0.92716211988667596</v>
      </c>
      <c r="E23" s="43">
        <v>0.112406318620956</v>
      </c>
      <c r="F23" s="46">
        <v>0.15836727370011899</v>
      </c>
      <c r="G23" s="18"/>
      <c r="H23" s="40"/>
      <c r="J23" s="9" t="s">
        <v>191</v>
      </c>
      <c r="K23" s="20">
        <v>-0.284780549749861</v>
      </c>
      <c r="L23" s="42">
        <v>-0.45005997681335302</v>
      </c>
      <c r="M23" s="54">
        <v>-0.48147484167745003</v>
      </c>
      <c r="N23" s="18"/>
      <c r="P23" s="19">
        <v>0</v>
      </c>
    </row>
    <row r="24" spans="2:16" ht="10" customHeight="1" thickBot="1">
      <c r="B24" s="40"/>
      <c r="D24" s="20">
        <v>2.50106430547248E-2</v>
      </c>
      <c r="E24" s="43">
        <v>1.58025351354927E-2</v>
      </c>
      <c r="F24" s="46">
        <v>-6.7418593514259398E-2</v>
      </c>
      <c r="G24" s="18"/>
      <c r="H24" s="40"/>
      <c r="J24" s="9" t="s">
        <v>193</v>
      </c>
      <c r="K24" s="20">
        <v>-6.3057496267997296E-2</v>
      </c>
      <c r="L24" s="43">
        <v>0.42894144054112199</v>
      </c>
      <c r="M24" s="57">
        <v>-0.33659073296512398</v>
      </c>
      <c r="N24" s="18"/>
      <c r="P24" s="19">
        <v>0.1</v>
      </c>
    </row>
    <row r="25" spans="2:16" ht="10" customHeight="1" thickBot="1">
      <c r="B25" s="40"/>
      <c r="D25" s="20">
        <v>8.0058571046693297E-2</v>
      </c>
      <c r="E25" s="43">
        <v>-0.43778393244056402</v>
      </c>
      <c r="F25" s="46">
        <v>0.24527406413407399</v>
      </c>
      <c r="G25" s="18"/>
      <c r="H25" s="40"/>
      <c r="J25" s="9" t="s">
        <v>195</v>
      </c>
      <c r="K25" s="20">
        <v>-0.139438929005653</v>
      </c>
      <c r="L25" s="43">
        <v>-0.391430298672371</v>
      </c>
      <c r="M25" s="46">
        <v>-0.20935314567844801</v>
      </c>
      <c r="N25" s="18"/>
      <c r="P25" s="19">
        <v>0.2</v>
      </c>
    </row>
    <row r="26" spans="2:16" ht="10" customHeight="1" thickBot="1">
      <c r="B26" s="40"/>
      <c r="D26" s="51">
        <v>0.20509002979516</v>
      </c>
      <c r="E26" s="23">
        <v>-2.03470073698927E-2</v>
      </c>
      <c r="F26" s="47">
        <v>-0.10718325406427499</v>
      </c>
      <c r="G26" s="18"/>
      <c r="H26" s="40"/>
      <c r="J26" s="9" t="s">
        <v>197</v>
      </c>
      <c r="K26" s="44">
        <v>0.68182938210104305</v>
      </c>
      <c r="L26" s="43">
        <v>-2.883070909207E-2</v>
      </c>
      <c r="M26" s="46">
        <v>-0.124027638332612</v>
      </c>
      <c r="N26" s="18"/>
      <c r="P26" s="19">
        <v>0.3</v>
      </c>
    </row>
    <row r="27" spans="2:16" ht="10" customHeight="1">
      <c r="D27" s="24"/>
      <c r="E27" s="24"/>
      <c r="F27" s="24"/>
      <c r="G27" s="18"/>
      <c r="H27" s="40"/>
      <c r="J27" s="9" t="s">
        <v>199</v>
      </c>
      <c r="K27" s="20">
        <v>0.112242969660397</v>
      </c>
      <c r="L27" s="43">
        <v>-0.242514250297867</v>
      </c>
      <c r="M27" s="46">
        <v>-0.35712007790286798</v>
      </c>
      <c r="N27" s="18"/>
      <c r="P27" s="19">
        <v>0.4</v>
      </c>
    </row>
    <row r="28" spans="2:16" ht="10" customHeight="1" thickBot="1">
      <c r="B28" s="40" t="s">
        <v>77</v>
      </c>
      <c r="D28" s="69">
        <v>0.26892842172836501</v>
      </c>
      <c r="E28" s="17">
        <v>-7.2406492033983305E-2</v>
      </c>
      <c r="F28" s="45">
        <v>7.8535655238660601E-2</v>
      </c>
      <c r="G28" s="18"/>
      <c r="H28" s="40"/>
      <c r="J28" s="9" t="s">
        <v>201</v>
      </c>
      <c r="K28" s="20">
        <v>-0.18736696513887299</v>
      </c>
      <c r="L28" s="43">
        <v>-0.28179829935887601</v>
      </c>
      <c r="M28" s="46">
        <v>-0.15969221013014501</v>
      </c>
      <c r="N28" s="18"/>
      <c r="P28" s="19">
        <v>0.5</v>
      </c>
    </row>
    <row r="29" spans="2:16" ht="10" customHeight="1" thickBot="1">
      <c r="B29" s="40"/>
      <c r="D29" s="44">
        <v>-0.32729688986079802</v>
      </c>
      <c r="E29" s="43">
        <v>-0.236806217167296</v>
      </c>
      <c r="F29" s="46">
        <v>4.1652298779493099E-2</v>
      </c>
      <c r="G29" s="18"/>
      <c r="H29" s="40"/>
      <c r="J29" s="9" t="s">
        <v>203</v>
      </c>
      <c r="K29" s="20">
        <v>6.03922777105717E-2</v>
      </c>
      <c r="L29" s="43">
        <v>-0.200939567888857</v>
      </c>
      <c r="M29" s="46">
        <v>-4.0253283395542599E-2</v>
      </c>
      <c r="N29" s="18"/>
      <c r="P29" s="19">
        <v>0.6</v>
      </c>
    </row>
    <row r="30" spans="2:16" ht="10" customHeight="1" thickBot="1">
      <c r="B30" s="40"/>
      <c r="D30" s="53">
        <v>-0.52071276207913297</v>
      </c>
      <c r="E30" s="43">
        <v>-9.9239943636783207E-2</v>
      </c>
      <c r="F30" s="46">
        <v>0.222550490293554</v>
      </c>
      <c r="G30" s="18"/>
      <c r="H30" s="40"/>
      <c r="J30" s="9" t="s">
        <v>205</v>
      </c>
      <c r="K30" s="44">
        <v>0.65460693106549706</v>
      </c>
      <c r="L30" s="42">
        <v>0.25077138308897901</v>
      </c>
      <c r="M30" s="46">
        <v>0.18923367523202</v>
      </c>
      <c r="N30" s="18"/>
      <c r="P30" s="19">
        <v>0.7</v>
      </c>
    </row>
    <row r="31" spans="2:16" ht="10" customHeight="1" thickBot="1">
      <c r="B31" s="40"/>
      <c r="D31" s="20">
        <v>5.63767678524194E-2</v>
      </c>
      <c r="E31" s="42">
        <v>0.40148720828418</v>
      </c>
      <c r="F31" s="54">
        <v>0.247846409773823</v>
      </c>
      <c r="G31" s="18"/>
      <c r="H31" s="40"/>
      <c r="J31" s="9" t="s">
        <v>207</v>
      </c>
      <c r="K31" s="20">
        <v>0.320860748203736</v>
      </c>
      <c r="L31" s="43">
        <v>-0.62084474164176395</v>
      </c>
      <c r="M31" s="46">
        <v>9.7608970555118205E-2</v>
      </c>
      <c r="N31" s="18"/>
      <c r="P31" s="19">
        <v>0.8</v>
      </c>
    </row>
    <row r="32" spans="2:16" ht="10" customHeight="1">
      <c r="B32" s="40"/>
      <c r="D32" s="20">
        <v>-5.4539525652606897E-2</v>
      </c>
      <c r="E32" s="43">
        <v>0.14928929311077199</v>
      </c>
      <c r="F32" s="46">
        <v>6.7502136160165593E-2</v>
      </c>
      <c r="G32" s="18"/>
      <c r="H32" s="40"/>
      <c r="J32" s="9" t="s">
        <v>210</v>
      </c>
      <c r="K32" s="20" t="s">
        <v>96</v>
      </c>
      <c r="L32" s="43">
        <v>-1.6982978979629901E-2</v>
      </c>
      <c r="M32" s="46">
        <v>2.5004684356334999E-2</v>
      </c>
      <c r="N32" s="18"/>
      <c r="P32" s="19">
        <v>0.9</v>
      </c>
    </row>
    <row r="33" spans="2:16" ht="10" customHeight="1" thickBot="1">
      <c r="B33" s="40"/>
      <c r="D33" s="20">
        <v>-5.6949526598665E-2</v>
      </c>
      <c r="E33" s="43">
        <v>-3.7088019305604097E-2</v>
      </c>
      <c r="F33" s="46">
        <v>0.12544134651209399</v>
      </c>
      <c r="G33" s="18"/>
      <c r="H33" s="40"/>
      <c r="J33" s="9" t="s">
        <v>211</v>
      </c>
      <c r="K33" s="20" t="s">
        <v>96</v>
      </c>
      <c r="L33" s="43">
        <v>-1.6982978979629901E-2</v>
      </c>
      <c r="M33" s="46">
        <v>4.9853950247771499E-2</v>
      </c>
      <c r="N33" s="18"/>
      <c r="P33" s="19">
        <v>1</v>
      </c>
    </row>
    <row r="34" spans="2:16" ht="10" customHeight="1" thickBot="1">
      <c r="B34" s="40"/>
      <c r="D34" s="20">
        <v>-0.22686194774598001</v>
      </c>
      <c r="E34" s="43">
        <v>0.29166000585497398</v>
      </c>
      <c r="F34" s="46">
        <v>0.26606372403484302</v>
      </c>
      <c r="G34" s="18"/>
      <c r="H34" s="40"/>
      <c r="J34" s="9" t="s">
        <v>214</v>
      </c>
      <c r="K34" s="20">
        <v>9.9929366621105797E-2</v>
      </c>
      <c r="L34" s="42">
        <v>0.24260297581173901</v>
      </c>
      <c r="M34" s="54">
        <v>0.27634614133301699</v>
      </c>
      <c r="N34" s="18"/>
      <c r="P34" s="19">
        <v>1.1000000000000001</v>
      </c>
    </row>
    <row r="35" spans="2:16" ht="10" customHeight="1" thickBot="1">
      <c r="B35" s="40"/>
      <c r="D35" s="20">
        <v>2.5188676181181601E-2</v>
      </c>
      <c r="E35" s="43">
        <v>-0.56488704332831996</v>
      </c>
      <c r="F35" s="46">
        <v>0.28046834530488601</v>
      </c>
      <c r="G35" s="18"/>
      <c r="H35" s="40"/>
      <c r="J35" s="9" t="s">
        <v>217</v>
      </c>
      <c r="K35" s="20">
        <v>-0.268337551924616</v>
      </c>
      <c r="L35" s="43">
        <v>-5.17643227328696E-2</v>
      </c>
      <c r="M35" s="46">
        <v>0.13617758870815699</v>
      </c>
      <c r="N35" s="18"/>
      <c r="P35" s="19">
        <v>1.2</v>
      </c>
    </row>
    <row r="36" spans="2:16" ht="10" customHeight="1" thickBot="1">
      <c r="B36" s="40"/>
      <c r="D36" s="20">
        <v>-1.3221567193937101E-2</v>
      </c>
      <c r="E36" s="42">
        <v>0.18919021043586901</v>
      </c>
      <c r="F36" s="46">
        <v>0.105248046242294</v>
      </c>
      <c r="G36" s="18"/>
      <c r="H36" s="40"/>
      <c r="J36" s="9" t="s">
        <v>220</v>
      </c>
      <c r="K36" s="51">
        <v>-0.68899350817167804</v>
      </c>
      <c r="L36" s="23">
        <v>-0.31412420203340702</v>
      </c>
      <c r="M36" s="47">
        <v>0.26547162326844398</v>
      </c>
      <c r="N36" s="18"/>
      <c r="P36" s="19">
        <v>1.3</v>
      </c>
    </row>
    <row r="37" spans="2:16" ht="10" customHeight="1">
      <c r="B37" s="40"/>
      <c r="D37" s="22">
        <v>-9.9269625535460607E-2</v>
      </c>
      <c r="E37" s="23">
        <v>0.27537932303156298</v>
      </c>
      <c r="F37" s="47">
        <v>0.12608264390042401</v>
      </c>
      <c r="G37" s="18"/>
      <c r="K37" s="24"/>
      <c r="L37" s="24"/>
      <c r="M37" s="24"/>
      <c r="N37" s="18"/>
      <c r="P37" s="19">
        <v>1.4</v>
      </c>
    </row>
    <row r="38" spans="2:16" ht="10" customHeight="1" thickBot="1">
      <c r="D38" s="24"/>
      <c r="E38" s="24"/>
      <c r="F38" s="24"/>
      <c r="G38" s="18"/>
      <c r="H38" s="40" t="s">
        <v>281</v>
      </c>
      <c r="J38" s="9" t="s">
        <v>224</v>
      </c>
      <c r="K38" s="16">
        <v>-0.117037600944457</v>
      </c>
      <c r="L38" s="17">
        <v>-0.12396397914566799</v>
      </c>
      <c r="M38" s="45">
        <v>-9.5663794996314097E-2</v>
      </c>
      <c r="N38" s="18"/>
      <c r="P38" s="19">
        <v>1.5</v>
      </c>
    </row>
    <row r="39" spans="2:16" ht="10" customHeight="1" thickBot="1">
      <c r="B39" s="40" t="s">
        <v>282</v>
      </c>
      <c r="D39" s="16">
        <v>-0.41536735887228898</v>
      </c>
      <c r="E39" s="17">
        <v>-0.26744793017732199</v>
      </c>
      <c r="F39" s="45">
        <v>-2.0032169701841802</v>
      </c>
      <c r="G39" s="18"/>
      <c r="H39" s="40"/>
      <c r="J39" s="9" t="s">
        <v>227</v>
      </c>
      <c r="K39" s="44">
        <v>-0.14969323763341999</v>
      </c>
      <c r="L39" s="43">
        <v>-0.11276506784765999</v>
      </c>
      <c r="M39" s="46">
        <v>-1.41734875398697E-2</v>
      </c>
      <c r="N39" s="18"/>
      <c r="P39" s="19">
        <v>1.6</v>
      </c>
    </row>
    <row r="40" spans="2:16" ht="10" customHeight="1" thickBot="1">
      <c r="B40" s="40"/>
      <c r="D40" s="44">
        <v>-0.77617451618315503</v>
      </c>
      <c r="E40" s="42">
        <v>-0.82038635473064703</v>
      </c>
      <c r="F40" s="46">
        <v>-0.131968067966483</v>
      </c>
      <c r="G40" s="18"/>
      <c r="H40" s="40"/>
      <c r="J40" s="9" t="s">
        <v>229</v>
      </c>
      <c r="K40" s="20">
        <v>0.12245649792987499</v>
      </c>
      <c r="L40" s="43">
        <v>-0.110096001280822</v>
      </c>
      <c r="M40" s="46">
        <v>-8.5525968976742806E-2</v>
      </c>
      <c r="N40" s="18"/>
      <c r="P40" s="19">
        <v>1.7</v>
      </c>
    </row>
    <row r="41" spans="2:16" ht="10" customHeight="1" thickBot="1">
      <c r="B41" s="40"/>
      <c r="D41" s="53">
        <v>-0.53008338332240301</v>
      </c>
      <c r="E41" s="43">
        <v>0.44084295159305598</v>
      </c>
      <c r="F41" s="46">
        <v>-2.8701000657786802E-2</v>
      </c>
      <c r="G41" s="18"/>
      <c r="H41" s="40"/>
      <c r="J41" s="9" t="s">
        <v>232</v>
      </c>
      <c r="K41" s="20">
        <v>0.15689127004784501</v>
      </c>
      <c r="L41" s="43">
        <v>-0.14506482149892899</v>
      </c>
      <c r="M41" s="46">
        <v>3.9856582785506002E-2</v>
      </c>
      <c r="N41" s="18"/>
      <c r="P41" s="19">
        <v>1.8</v>
      </c>
    </row>
    <row r="42" spans="2:16" ht="10" customHeight="1" thickBot="1">
      <c r="B42" s="40"/>
      <c r="D42" s="20">
        <v>-0.333219089709615</v>
      </c>
      <c r="E42" s="43">
        <v>-0.88177728407752298</v>
      </c>
      <c r="F42" s="46">
        <v>0.48883650341658802</v>
      </c>
      <c r="G42" s="18"/>
      <c r="H42" s="40"/>
      <c r="J42" s="9" t="s">
        <v>235</v>
      </c>
      <c r="K42" s="20">
        <v>-8.2150847069249203E-2</v>
      </c>
      <c r="L42" s="43">
        <v>-0.19879427170348801</v>
      </c>
      <c r="M42" s="46">
        <v>-5.5050829752051897E-3</v>
      </c>
      <c r="N42" s="18"/>
      <c r="P42" s="19">
        <v>1.9</v>
      </c>
    </row>
    <row r="43" spans="2:16" ht="10" customHeight="1" thickBot="1">
      <c r="B43" s="40"/>
      <c r="D43" s="44">
        <v>0.26666754144196497</v>
      </c>
      <c r="E43" s="43">
        <v>-0.16600709589207899</v>
      </c>
      <c r="F43" s="46">
        <v>1.81614298697847</v>
      </c>
      <c r="G43" s="18"/>
      <c r="H43" s="40"/>
      <c r="J43" s="9" t="s">
        <v>238</v>
      </c>
      <c r="K43" s="20">
        <v>-0.190712051413223</v>
      </c>
      <c r="L43" s="43">
        <v>9.2868742626763201E-2</v>
      </c>
      <c r="M43" s="46">
        <v>8.3160014457513906E-2</v>
      </c>
      <c r="N43" s="18"/>
      <c r="P43" s="19">
        <v>2</v>
      </c>
    </row>
    <row r="44" spans="2:16" ht="10" customHeight="1" thickBot="1">
      <c r="B44" s="40"/>
      <c r="D44" s="53">
        <v>0.803306681523977</v>
      </c>
      <c r="E44" s="43">
        <v>3.7247590139021097E-2</v>
      </c>
      <c r="F44" s="46">
        <v>-0.14614574743191</v>
      </c>
      <c r="G44" s="18"/>
      <c r="H44" s="40"/>
      <c r="J44" s="9" t="s">
        <v>240</v>
      </c>
      <c r="K44" s="44">
        <v>0.45512682897331402</v>
      </c>
      <c r="L44" s="43">
        <v>2.3729311406629299E-2</v>
      </c>
      <c r="M44" s="46">
        <v>8.37162606686572E-2</v>
      </c>
      <c r="N44" s="18"/>
    </row>
    <row r="45" spans="2:16" ht="10" customHeight="1" thickBot="1">
      <c r="B45" s="40"/>
      <c r="D45" s="20">
        <v>0.334170319361007</v>
      </c>
      <c r="E45" s="43">
        <v>-0.21335534478328499</v>
      </c>
      <c r="F45" s="46">
        <v>7.8064147996668901E-2</v>
      </c>
      <c r="G45" s="18"/>
      <c r="H45" s="40"/>
      <c r="J45" s="9" t="s">
        <v>242</v>
      </c>
      <c r="K45" s="53">
        <v>0.12418853325133999</v>
      </c>
      <c r="L45" s="43">
        <v>-3.89590723586513E-2</v>
      </c>
      <c r="M45" s="46">
        <v>-9.3003681718433293E-3</v>
      </c>
      <c r="N45" s="18"/>
    </row>
    <row r="46" spans="2:16" ht="10" customHeight="1" thickBot="1">
      <c r="B46" s="40"/>
      <c r="D46" s="20">
        <v>-0.39560584556809503</v>
      </c>
      <c r="E46" s="43">
        <v>-1.07539981285773</v>
      </c>
      <c r="F46" s="46">
        <v>0.18579261414269399</v>
      </c>
      <c r="G46" s="18"/>
      <c r="H46" s="40"/>
      <c r="J46" s="9" t="s">
        <v>244</v>
      </c>
      <c r="K46" s="20">
        <v>-3.1025347215345601E-2</v>
      </c>
      <c r="L46" s="43">
        <v>-0.18418024562627999</v>
      </c>
      <c r="M46" s="46">
        <v>-6.3741316626117095E-2</v>
      </c>
      <c r="N46" s="18"/>
    </row>
    <row r="47" spans="2:16" ht="10" customHeight="1" thickBot="1">
      <c r="B47" s="40"/>
      <c r="D47" s="20">
        <v>-0.248080875133427</v>
      </c>
      <c r="E47" s="43">
        <v>-0.138678880362228</v>
      </c>
      <c r="F47" s="46">
        <v>-0.91827776085650004</v>
      </c>
      <c r="G47" s="18"/>
      <c r="H47" s="40"/>
      <c r="J47" s="9" t="s">
        <v>247</v>
      </c>
      <c r="K47" s="44">
        <v>0.57108531034334498</v>
      </c>
      <c r="L47" s="43">
        <v>0.21701555376551401</v>
      </c>
      <c r="M47" s="46">
        <v>-6.29410256090462E-2</v>
      </c>
      <c r="N47" s="18"/>
    </row>
    <row r="48" spans="2:16" ht="10" customHeight="1" thickBot="1">
      <c r="B48" s="40"/>
      <c r="D48" s="44">
        <v>0.61446276826518798</v>
      </c>
      <c r="E48" s="42">
        <v>-0.43373546750895497</v>
      </c>
      <c r="F48" s="46">
        <v>4.4373039177514499E-2</v>
      </c>
      <c r="G48" s="18"/>
      <c r="H48" s="40"/>
      <c r="J48" s="9" t="s">
        <v>250</v>
      </c>
      <c r="K48" s="20">
        <v>4.3886927485225997E-2</v>
      </c>
      <c r="L48" s="43">
        <v>6.9306590662543697E-3</v>
      </c>
      <c r="M48" s="46">
        <v>-2.5119139757601099E-2</v>
      </c>
      <c r="N48" s="18"/>
    </row>
    <row r="49" spans="2:14" ht="10" customHeight="1" thickBot="1">
      <c r="B49" s="40"/>
      <c r="D49" s="20">
        <v>0.532748316036875</v>
      </c>
      <c r="E49" s="43" t="s">
        <v>96</v>
      </c>
      <c r="F49" s="54">
        <v>-0.513655108114212</v>
      </c>
      <c r="G49" s="18"/>
      <c r="H49" s="40"/>
      <c r="J49" s="9" t="s">
        <v>252</v>
      </c>
      <c r="K49" s="20">
        <v>-0.17369645613187801</v>
      </c>
      <c r="L49" s="43">
        <v>4.8953071652300201E-2</v>
      </c>
      <c r="M49" s="46">
        <v>4.8660344091246401E-2</v>
      </c>
      <c r="N49" s="18"/>
    </row>
    <row r="50" spans="2:14" ht="10" customHeight="1" thickBot="1">
      <c r="B50" s="40"/>
      <c r="D50" s="20">
        <v>-0.63798579094159702</v>
      </c>
      <c r="E50" s="43" t="s">
        <v>96</v>
      </c>
      <c r="F50" s="46">
        <v>1.3268526174698201</v>
      </c>
      <c r="G50" s="18"/>
      <c r="H50" s="40"/>
      <c r="J50" s="9" t="s">
        <v>255</v>
      </c>
      <c r="K50" s="20">
        <v>-0.102910337039234</v>
      </c>
      <c r="L50" s="43">
        <v>0.36479640678387698</v>
      </c>
      <c r="M50" s="46">
        <v>0.28907769766615998</v>
      </c>
      <c r="N50" s="18"/>
    </row>
    <row r="51" spans="2:14" ht="10" customHeight="1" thickBot="1">
      <c r="B51" s="40"/>
      <c r="D51" s="20">
        <v>4.1500643834197999E-2</v>
      </c>
      <c r="E51" s="43">
        <v>0.119169688779992</v>
      </c>
      <c r="F51" s="46" t="s">
        <v>96</v>
      </c>
      <c r="G51" s="18"/>
      <c r="H51" s="40"/>
      <c r="J51" s="9" t="s">
        <v>258</v>
      </c>
      <c r="K51" s="44">
        <v>0.75724733764777297</v>
      </c>
      <c r="L51" s="43">
        <v>0.17093308371029101</v>
      </c>
      <c r="M51" s="46">
        <v>-0.34469847012487098</v>
      </c>
      <c r="N51" s="18"/>
    </row>
    <row r="52" spans="2:14" ht="10" customHeight="1" thickBot="1">
      <c r="B52" s="40"/>
      <c r="D52" s="44">
        <v>-1.1416037235027601</v>
      </c>
      <c r="E52" s="43">
        <v>-0.60983240433061903</v>
      </c>
      <c r="F52" s="46">
        <v>-0.24993468590645199</v>
      </c>
      <c r="G52" s="18"/>
      <c r="H52" s="40"/>
      <c r="J52" s="9" t="s">
        <v>261</v>
      </c>
      <c r="K52" s="20">
        <v>4.2567330974466799E-2</v>
      </c>
      <c r="L52" s="43">
        <v>-0.41118094561380097</v>
      </c>
      <c r="M52" s="46">
        <v>-0.61968538767730796</v>
      </c>
      <c r="N52" s="18"/>
    </row>
    <row r="53" spans="2:14" ht="10" customHeight="1" thickBot="1">
      <c r="B53" s="40"/>
      <c r="D53" s="20">
        <v>-0.66954379508970197</v>
      </c>
      <c r="E53" s="43">
        <v>-4.5678569279943702E-2</v>
      </c>
      <c r="F53" s="46">
        <v>0.15019713757880199</v>
      </c>
      <c r="G53" s="18"/>
      <c r="H53" s="40"/>
      <c r="J53" s="9" t="s">
        <v>263</v>
      </c>
      <c r="K53" s="20">
        <v>2.97188890690263E-2</v>
      </c>
      <c r="L53" s="43">
        <v>-8.1562683680394994E-3</v>
      </c>
      <c r="M53" s="46">
        <v>3.6696576748776903E-2</v>
      </c>
      <c r="N53" s="18"/>
    </row>
    <row r="54" spans="2:14" ht="10" customHeight="1" thickBot="1">
      <c r="B54" s="40"/>
      <c r="D54" s="44">
        <v>0.90310726934684704</v>
      </c>
      <c r="E54" s="43">
        <v>1.88685471436222E-2</v>
      </c>
      <c r="F54" s="46">
        <v>-0.29294540778790401</v>
      </c>
      <c r="G54" s="18"/>
      <c r="H54" s="40"/>
      <c r="J54" s="9" t="s">
        <v>265</v>
      </c>
      <c r="K54" s="44">
        <v>0.267148880623572</v>
      </c>
      <c r="L54" s="43">
        <v>-0.137066211332143</v>
      </c>
      <c r="M54" s="46">
        <v>0.191422626351652</v>
      </c>
      <c r="N54" s="18"/>
    </row>
    <row r="55" spans="2:14" ht="10" customHeight="1" thickBot="1">
      <c r="B55" s="40"/>
      <c r="D55" s="20">
        <v>-0.41416662260853698</v>
      </c>
      <c r="E55" s="43">
        <v>0.85890261161401205</v>
      </c>
      <c r="F55" s="46">
        <v>1.47251912210642</v>
      </c>
      <c r="G55" s="18"/>
      <c r="H55" s="40"/>
      <c r="J55" s="9" t="s">
        <v>267</v>
      </c>
      <c r="K55" s="20">
        <v>1.07442129769204</v>
      </c>
      <c r="L55" s="43" t="s">
        <v>96</v>
      </c>
      <c r="M55" s="46" t="s">
        <v>96</v>
      </c>
      <c r="N55" s="18"/>
    </row>
    <row r="56" spans="2:14" ht="10" customHeight="1" thickBot="1">
      <c r="B56" s="40"/>
      <c r="D56" s="52">
        <v>0.61508387343432402</v>
      </c>
      <c r="E56" s="43">
        <v>-0.40837423925243599</v>
      </c>
      <c r="F56" s="46">
        <v>-5.5301323061321003E-2</v>
      </c>
      <c r="G56" s="18"/>
      <c r="H56" s="40"/>
      <c r="J56" s="9" t="s">
        <v>270</v>
      </c>
      <c r="K56" s="20">
        <v>-2.17966781883921E-2</v>
      </c>
      <c r="L56" s="43">
        <v>1.8195650234747601E-2</v>
      </c>
      <c r="M56" s="46">
        <v>3.8042017694419998E-2</v>
      </c>
      <c r="N56" s="18"/>
    </row>
    <row r="57" spans="2:14" ht="10" customHeight="1" thickBot="1">
      <c r="B57" s="40"/>
      <c r="D57" s="55">
        <v>0.35097138355131302</v>
      </c>
      <c r="E57" s="23">
        <v>7.5988651865135801E-2</v>
      </c>
      <c r="F57" s="47">
        <v>5.7997324897261601E-2</v>
      </c>
      <c r="G57" s="18"/>
      <c r="H57" s="40"/>
      <c r="J57" s="9" t="s">
        <v>272</v>
      </c>
      <c r="K57" s="52">
        <v>-0.19004777446128701</v>
      </c>
      <c r="L57" s="43">
        <v>7.18332163705699E-2</v>
      </c>
      <c r="M57" s="46">
        <v>0.161951002067689</v>
      </c>
      <c r="N57" s="18"/>
    </row>
    <row r="58" spans="2:14" ht="10" customHeight="1" thickBot="1">
      <c r="C58" s="31"/>
      <c r="D58" s="32"/>
      <c r="E58" s="32"/>
      <c r="F58" s="32"/>
      <c r="G58" s="18"/>
      <c r="H58" s="40"/>
      <c r="J58" s="9" t="s">
        <v>274</v>
      </c>
      <c r="K58" s="44">
        <v>-0.77069807188303696</v>
      </c>
      <c r="L58" s="43">
        <v>-1.3107704626177399E-2</v>
      </c>
      <c r="M58" s="46">
        <v>6.1067875054885999E-2</v>
      </c>
      <c r="N58" s="18"/>
    </row>
    <row r="59" spans="2:14" ht="10" customHeight="1" thickBot="1">
      <c r="D59" s="34">
        <v>-0.23841153297727799</v>
      </c>
      <c r="E59" s="35"/>
      <c r="F59" s="61">
        <v>-2.2456870284316401E-2</v>
      </c>
      <c r="H59" s="40"/>
      <c r="J59" s="9" t="s">
        <v>276</v>
      </c>
      <c r="K59" s="44">
        <v>-0.73224557379008304</v>
      </c>
      <c r="L59" s="43">
        <v>-0.63802529080315795</v>
      </c>
      <c r="M59" s="46">
        <v>1.40247955952933E-2</v>
      </c>
      <c r="N59" s="18"/>
    </row>
    <row r="60" spans="2:14" ht="10" customHeight="1">
      <c r="D60" s="36">
        <v>1.8036173820993599E-2</v>
      </c>
      <c r="E60" s="62">
        <v>-1.2834677230285099E-2</v>
      </c>
      <c r="F60" s="63">
        <v>-0.13090628231672599</v>
      </c>
      <c r="H60" s="40"/>
      <c r="J60" s="9" t="s">
        <v>278</v>
      </c>
      <c r="K60" s="55">
        <v>0.22740610845206699</v>
      </c>
      <c r="L60" s="23">
        <v>-0.16013918553853401</v>
      </c>
      <c r="M60" s="47">
        <v>-0.13074454959009099</v>
      </c>
      <c r="N60" s="18"/>
    </row>
    <row r="61" spans="2:14" ht="10" customHeight="1" thickBot="1">
      <c r="D61" s="36">
        <v>-0.11629426676068</v>
      </c>
      <c r="E61" s="62">
        <v>0.10778896457838</v>
      </c>
      <c r="F61" s="63">
        <v>0.21650723362124299</v>
      </c>
      <c r="H61" s="26"/>
      <c r="K61" s="70"/>
      <c r="L61" s="70"/>
      <c r="M61" s="70"/>
      <c r="N61" s="28"/>
    </row>
    <row r="62" spans="2:14" ht="10" customHeight="1" thickBot="1">
      <c r="D62" s="37">
        <v>7.3115657884118099E-2</v>
      </c>
      <c r="E62" s="60">
        <v>0.35344497461074498</v>
      </c>
      <c r="F62" s="64">
        <v>0.15328810357966399</v>
      </c>
      <c r="H62" s="26"/>
      <c r="K62" s="27"/>
      <c r="L62" s="27"/>
      <c r="M62" s="27"/>
      <c r="N62" s="28"/>
    </row>
    <row r="63" spans="2:14" ht="10" customHeight="1" thickBot="1">
      <c r="D63" s="37">
        <v>0.21175113327404901</v>
      </c>
      <c r="E63" s="60">
        <v>0.34710726788943702</v>
      </c>
      <c r="F63" s="64">
        <v>4.2999929179117199E-2</v>
      </c>
      <c r="H63" s="26"/>
      <c r="K63" s="27"/>
      <c r="L63" s="27"/>
      <c r="M63" s="27"/>
      <c r="N63" s="28"/>
    </row>
    <row r="64" spans="2:14" ht="10" customHeight="1" thickBot="1">
      <c r="D64" s="37">
        <v>-0.71230970396300897</v>
      </c>
      <c r="E64" s="60">
        <v>-0.35660434053170198</v>
      </c>
      <c r="F64" s="64">
        <v>-4.6365246389191501E-4</v>
      </c>
      <c r="H64" s="26"/>
      <c r="K64" s="27"/>
      <c r="L64" s="27"/>
      <c r="M64" s="27"/>
      <c r="N64" s="28"/>
    </row>
    <row r="65" spans="4:14" ht="10" customHeight="1" thickBot="1">
      <c r="D65" s="37">
        <v>-7.7535477187804999E-2</v>
      </c>
      <c r="E65" s="60">
        <v>0.21435138942885901</v>
      </c>
      <c r="F65" s="64">
        <v>-3.9251686289945402E-2</v>
      </c>
      <c r="H65" s="26"/>
      <c r="K65" s="27"/>
      <c r="L65" s="27"/>
      <c r="M65" s="27"/>
      <c r="N65" s="28"/>
    </row>
    <row r="66" spans="4:14" ht="10" customHeight="1" thickBot="1">
      <c r="D66" s="37">
        <v>-8.9522455398562906E-2</v>
      </c>
      <c r="E66" s="59">
        <v>0.21435138942885901</v>
      </c>
      <c r="F66" s="64">
        <v>-3.9251686289945402E-2</v>
      </c>
      <c r="H66" s="26"/>
      <c r="K66" s="27"/>
      <c r="L66" s="27"/>
      <c r="M66" s="27"/>
      <c r="N66" s="28"/>
    </row>
    <row r="67" spans="4:14" ht="10" customHeight="1" thickBot="1">
      <c r="D67" s="37">
        <v>5.3635457598640003E-2</v>
      </c>
      <c r="E67" s="65">
        <v>3.7908419095055899E-2</v>
      </c>
      <c r="F67" s="64">
        <v>-6.6886407484138596E-3</v>
      </c>
      <c r="H67" s="26"/>
      <c r="K67" s="27"/>
      <c r="L67" s="27"/>
      <c r="M67" s="27"/>
      <c r="N67" s="28"/>
    </row>
    <row r="68" spans="4:14" ht="10" customHeight="1" thickBot="1">
      <c r="D68" s="66">
        <v>0.43184940824519702</v>
      </c>
      <c r="E68" s="60">
        <v>0.21435138942885901</v>
      </c>
      <c r="F68" s="64">
        <v>3.06173482544463E-2</v>
      </c>
      <c r="H68" s="26"/>
      <c r="K68" s="27"/>
      <c r="L68" s="27"/>
      <c r="M68" s="27"/>
      <c r="N68" s="28"/>
    </row>
    <row r="69" spans="4:14" ht="10" customHeight="1" thickBot="1">
      <c r="D69" s="37">
        <v>-8.9345301695329796E-2</v>
      </c>
      <c r="E69" s="60">
        <v>-0.35660434053170198</v>
      </c>
      <c r="F69" s="64">
        <v>3.06173482544463E-2</v>
      </c>
      <c r="H69" s="26"/>
      <c r="K69" s="27"/>
      <c r="L69" s="27"/>
      <c r="M69" s="27"/>
      <c r="N69" s="28"/>
    </row>
    <row r="70" spans="4:14" ht="10" customHeight="1" thickBot="1">
      <c r="D70" s="66">
        <v>0.21251536746454699</v>
      </c>
      <c r="E70" s="60">
        <v>0.52303684914624204</v>
      </c>
      <c r="F70" s="64">
        <v>3.06173482544463E-2</v>
      </c>
      <c r="H70" s="26"/>
      <c r="K70" s="27"/>
      <c r="L70" s="27"/>
      <c r="M70" s="27"/>
      <c r="N70" s="28"/>
    </row>
    <row r="71" spans="4:14" ht="10" customHeight="1" thickBot="1">
      <c r="D71" s="66">
        <v>0.56831189325778397</v>
      </c>
      <c r="E71" s="65">
        <v>-7.8557673004843995E-2</v>
      </c>
      <c r="F71" s="64">
        <v>-1.93788737170533E-2</v>
      </c>
      <c r="H71" s="26"/>
      <c r="K71" s="27"/>
      <c r="L71" s="27"/>
      <c r="M71" s="27"/>
      <c r="N71" s="28"/>
    </row>
    <row r="72" spans="4:14" ht="10" customHeight="1" thickBot="1">
      <c r="D72" s="37">
        <v>-2.4524682632998802E-2</v>
      </c>
      <c r="E72" s="65">
        <v>-7.8557673004843995E-2</v>
      </c>
      <c r="F72" s="64">
        <v>-6.4326943071228299E-3</v>
      </c>
      <c r="H72" s="26"/>
      <c r="K72" s="27"/>
      <c r="L72" s="27"/>
      <c r="M72" s="27"/>
      <c r="N72" s="28"/>
    </row>
    <row r="73" spans="4:14" ht="10" customHeight="1" thickBot="1">
      <c r="D73" s="66">
        <v>0.20443735670920099</v>
      </c>
      <c r="E73" s="60">
        <v>-0.35660434053170198</v>
      </c>
      <c r="F73" s="64">
        <v>3.06173482544463E-2</v>
      </c>
      <c r="K73" s="27"/>
      <c r="L73" s="27"/>
      <c r="M73" s="27"/>
      <c r="N73" s="28"/>
    </row>
    <row r="74" spans="4:14" ht="10" customHeight="1">
      <c r="D74" s="38">
        <v>0.399178830569139</v>
      </c>
      <c r="E74" s="67">
        <v>-0.35660434053170198</v>
      </c>
      <c r="F74" s="68">
        <v>3.06173482544463E-2</v>
      </c>
      <c r="H74" s="26"/>
      <c r="K74" s="27"/>
      <c r="L74" s="27"/>
      <c r="M74" s="27"/>
      <c r="N74" s="28"/>
    </row>
    <row r="75" spans="4:14" ht="10" customHeight="1">
      <c r="D75" s="24"/>
      <c r="E75" s="24"/>
      <c r="F75" s="24"/>
      <c r="H75" s="26"/>
      <c r="K75" s="27"/>
      <c r="L75" s="27"/>
      <c r="M75" s="27"/>
      <c r="N75" s="28"/>
    </row>
    <row r="76" spans="4:14" ht="10" customHeight="1">
      <c r="H76" s="26"/>
      <c r="K76" s="27"/>
      <c r="L76" s="27"/>
      <c r="M76" s="27"/>
      <c r="N76" s="28"/>
    </row>
    <row r="77" spans="4:14" ht="10" customHeight="1">
      <c r="H77" s="26"/>
      <c r="K77" s="27"/>
      <c r="L77" s="27"/>
      <c r="M77" s="27"/>
      <c r="N77" s="28"/>
    </row>
    <row r="78" spans="4:14" ht="10" customHeight="1">
      <c r="H78" s="26"/>
      <c r="K78" s="27"/>
      <c r="L78" s="27"/>
      <c r="M78" s="27"/>
      <c r="N78" s="28"/>
    </row>
    <row r="79" spans="4:14" ht="10" customHeight="1">
      <c r="H79" s="26"/>
      <c r="K79" s="27"/>
      <c r="L79" s="27"/>
      <c r="M79" s="27"/>
      <c r="N79" s="28"/>
    </row>
    <row r="80" spans="4:14" ht="10" customHeight="1">
      <c r="H80" s="26"/>
      <c r="K80" s="27"/>
      <c r="L80" s="27"/>
      <c r="M80" s="27"/>
      <c r="N80" s="28"/>
    </row>
    <row r="81" spans="8:14" ht="10" customHeight="1">
      <c r="H81" s="26"/>
      <c r="K81" s="27"/>
      <c r="L81" s="27"/>
      <c r="M81" s="27"/>
      <c r="N81" s="28"/>
    </row>
    <row r="82" spans="8:14" ht="10" customHeight="1">
      <c r="H82" s="26"/>
      <c r="K82" s="27"/>
      <c r="L82" s="27"/>
      <c r="M82" s="27"/>
      <c r="N82" s="28"/>
    </row>
    <row r="83" spans="8:14" ht="10" customHeight="1">
      <c r="H83" s="26"/>
      <c r="K83" s="27"/>
      <c r="L83" s="27"/>
      <c r="M83" s="27"/>
      <c r="N83" s="28"/>
    </row>
    <row r="84" spans="8:14" ht="10" customHeight="1">
      <c r="H84" s="26"/>
      <c r="K84" s="27"/>
      <c r="L84" s="27"/>
      <c r="M84" s="27"/>
      <c r="N84" s="28"/>
    </row>
    <row r="85" spans="8:14" ht="10" customHeight="1">
      <c r="H85" s="26"/>
      <c r="K85" s="27"/>
      <c r="L85" s="27"/>
      <c r="M85" s="27"/>
      <c r="N85" s="28"/>
    </row>
    <row r="86" spans="8:14" ht="10" customHeight="1">
      <c r="H86" s="26"/>
      <c r="K86" s="27"/>
      <c r="L86" s="27"/>
      <c r="M86" s="27"/>
      <c r="N86" s="28"/>
    </row>
    <row r="87" spans="8:14" ht="10" customHeight="1">
      <c r="H87" s="26"/>
      <c r="K87" s="27"/>
      <c r="L87" s="27"/>
      <c r="M87" s="27"/>
      <c r="N87" s="28"/>
    </row>
    <row r="88" spans="8:14" ht="10" customHeight="1">
      <c r="H88" s="26"/>
      <c r="K88" s="27"/>
      <c r="L88" s="27"/>
      <c r="M88" s="27"/>
      <c r="N88" s="28"/>
    </row>
    <row r="89" spans="8:14" ht="10" customHeight="1">
      <c r="H89" s="26"/>
      <c r="K89" s="27"/>
      <c r="L89" s="27"/>
      <c r="M89" s="27"/>
      <c r="N89" s="28"/>
    </row>
    <row r="90" spans="8:14" ht="10" customHeight="1">
      <c r="H90" s="26"/>
      <c r="K90" s="27"/>
      <c r="L90" s="27"/>
      <c r="M90" s="27"/>
      <c r="N90" s="28"/>
    </row>
    <row r="91" spans="8:14" ht="10" customHeight="1">
      <c r="H91" s="26"/>
      <c r="K91" s="27"/>
      <c r="L91" s="27"/>
      <c r="M91" s="27"/>
      <c r="N91" s="28"/>
    </row>
    <row r="92" spans="8:14" ht="10" customHeight="1">
      <c r="H92" s="26"/>
      <c r="K92" s="27"/>
      <c r="L92" s="27"/>
      <c r="M92" s="27"/>
      <c r="N92" s="28"/>
    </row>
    <row r="93" spans="8:14" ht="10" customHeight="1">
      <c r="K93" s="27"/>
      <c r="L93" s="27"/>
      <c r="M93" s="27"/>
      <c r="N93" s="28"/>
    </row>
    <row r="94" spans="8:14" ht="10" customHeight="1">
      <c r="H94" s="26"/>
      <c r="K94" s="27"/>
      <c r="L94" s="27"/>
      <c r="M94" s="27"/>
      <c r="N94" s="28"/>
    </row>
    <row r="95" spans="8:14" ht="10" customHeight="1">
      <c r="H95" s="26"/>
      <c r="K95" s="27"/>
      <c r="L95" s="27"/>
      <c r="M95" s="27"/>
      <c r="N95" s="28"/>
    </row>
    <row r="96" spans="8:14" ht="10" customHeight="1">
      <c r="H96" s="26"/>
      <c r="K96" s="27"/>
      <c r="L96" s="27"/>
      <c r="M96" s="27"/>
      <c r="N96" s="28"/>
    </row>
    <row r="97" spans="8:14" ht="10" customHeight="1">
      <c r="H97" s="26"/>
      <c r="K97" s="27"/>
      <c r="L97" s="27"/>
      <c r="M97" s="27"/>
      <c r="N97" s="28"/>
    </row>
    <row r="98" spans="8:14" ht="10" customHeight="1">
      <c r="H98" s="26"/>
      <c r="K98" s="27"/>
      <c r="L98" s="27"/>
      <c r="M98" s="27"/>
      <c r="N98" s="28"/>
    </row>
    <row r="99" spans="8:14" ht="10" customHeight="1">
      <c r="H99" s="26"/>
      <c r="K99" s="27"/>
      <c r="L99" s="27"/>
      <c r="M99" s="27"/>
      <c r="N99" s="28"/>
    </row>
    <row r="100" spans="8:14" ht="10" customHeight="1">
      <c r="H100" s="26"/>
      <c r="K100" s="27"/>
      <c r="L100" s="27"/>
      <c r="M100" s="27"/>
      <c r="N100" s="28"/>
    </row>
    <row r="101" spans="8:14" ht="10" customHeight="1">
      <c r="H101" s="26"/>
      <c r="K101" s="27"/>
      <c r="L101" s="27"/>
      <c r="M101" s="27"/>
      <c r="N101" s="28"/>
    </row>
    <row r="102" spans="8:14" ht="10" customHeight="1">
      <c r="H102" s="26"/>
      <c r="K102" s="27"/>
      <c r="L102" s="27"/>
      <c r="M102" s="27"/>
      <c r="N102" s="28"/>
    </row>
    <row r="103" spans="8:14" ht="10" customHeight="1">
      <c r="H103" s="26"/>
      <c r="K103" s="27"/>
      <c r="L103" s="27"/>
      <c r="M103" s="27"/>
      <c r="N103" s="28"/>
    </row>
    <row r="104" spans="8:14" ht="10" customHeight="1">
      <c r="H104" s="26"/>
      <c r="K104" s="27"/>
      <c r="L104" s="27"/>
      <c r="M104" s="27"/>
      <c r="N104" s="28"/>
    </row>
    <row r="105" spans="8:14" ht="10" customHeight="1">
      <c r="H105" s="26"/>
      <c r="K105" s="27"/>
      <c r="L105" s="27"/>
      <c r="M105" s="27"/>
      <c r="N105" s="28"/>
    </row>
    <row r="106" spans="8:14" ht="10" customHeight="1">
      <c r="H106" s="26"/>
      <c r="K106" s="27"/>
      <c r="L106" s="27"/>
      <c r="M106" s="27"/>
      <c r="N106" s="28"/>
    </row>
    <row r="107" spans="8:14" ht="10" customHeight="1">
      <c r="H107" s="26"/>
      <c r="K107" s="27"/>
      <c r="L107" s="27"/>
      <c r="M107" s="27"/>
      <c r="N107" s="28"/>
    </row>
    <row r="108" spans="8:14" ht="10" customHeight="1">
      <c r="H108" s="26"/>
      <c r="K108" s="27"/>
      <c r="L108" s="27"/>
      <c r="M108" s="27"/>
      <c r="N108" s="28"/>
    </row>
    <row r="109" spans="8:14" ht="10" customHeight="1">
      <c r="H109" s="26"/>
      <c r="K109" s="27"/>
      <c r="L109" s="27"/>
      <c r="M109" s="27"/>
      <c r="N109" s="28"/>
    </row>
    <row r="110" spans="8:14" ht="10" customHeight="1">
      <c r="H110" s="26"/>
      <c r="K110" s="27"/>
      <c r="L110" s="27"/>
      <c r="M110" s="27"/>
      <c r="N110" s="28"/>
    </row>
    <row r="111" spans="8:14" ht="10" customHeight="1">
      <c r="H111" s="26"/>
      <c r="K111" s="27"/>
      <c r="L111" s="27"/>
      <c r="M111" s="27"/>
      <c r="N111" s="28"/>
    </row>
    <row r="112" spans="8:14" ht="10" customHeight="1">
      <c r="H112" s="26"/>
      <c r="K112" s="27"/>
      <c r="L112" s="27"/>
      <c r="M112" s="27"/>
      <c r="N112" s="28"/>
    </row>
    <row r="113" spans="8:14" ht="10" customHeight="1">
      <c r="H113" s="26"/>
      <c r="K113" s="27"/>
      <c r="L113" s="27"/>
      <c r="M113" s="27"/>
      <c r="N113" s="28"/>
    </row>
    <row r="114" spans="8:14" ht="10" customHeight="1">
      <c r="H114" s="26"/>
      <c r="K114" s="27"/>
      <c r="L114" s="27"/>
      <c r="M114" s="27"/>
      <c r="N114" s="28"/>
    </row>
    <row r="115" spans="8:14" ht="10" customHeight="1">
      <c r="H115" s="26"/>
      <c r="K115" s="27"/>
      <c r="L115" s="27"/>
      <c r="M115" s="27"/>
      <c r="N115" s="28"/>
    </row>
    <row r="116" spans="8:14" ht="10" customHeight="1">
      <c r="H116" s="26"/>
      <c r="K116" s="27"/>
      <c r="L116" s="27"/>
      <c r="M116" s="27"/>
      <c r="N116" s="28"/>
    </row>
    <row r="117" spans="8:14" ht="10" customHeight="1"/>
    <row r="118" spans="8:14" ht="10" customHeight="1"/>
    <row r="119" spans="8:14" ht="10" customHeight="1"/>
    <row r="120" spans="8:14" ht="10" customHeight="1"/>
    <row r="121" spans="8:14" ht="10" customHeight="1"/>
    <row r="122" spans="8:14" ht="10" customHeight="1"/>
    <row r="123" spans="8:14" ht="10" customHeight="1"/>
    <row r="124" spans="8:14" ht="10" customHeight="1"/>
    <row r="125" spans="8:14" ht="10" customHeight="1"/>
    <row r="126" spans="8:14" ht="10" customHeight="1"/>
    <row r="127" spans="8:14" ht="10" customHeight="1"/>
    <row r="128" spans="8:14" ht="10" customHeight="1"/>
    <row r="129" ht="10" customHeight="1"/>
    <row r="130" ht="10" customHeight="1"/>
    <row r="131" ht="10" customHeight="1"/>
    <row r="132" ht="10" customHeight="1"/>
    <row r="133" ht="10" customHeight="1"/>
    <row r="134" ht="10" customHeight="1"/>
    <row r="135" ht="10" customHeight="1"/>
    <row r="136" ht="10" customHeight="1"/>
    <row r="137" ht="10" customHeight="1"/>
    <row r="138" ht="10" customHeight="1"/>
    <row r="139" ht="10" customHeight="1"/>
    <row r="140" ht="10" customHeight="1"/>
    <row r="141" ht="10" customHeight="1"/>
    <row r="142" ht="10" customHeight="1"/>
    <row r="143" ht="10" customHeight="1"/>
    <row r="144" ht="10" customHeight="1"/>
    <row r="145" ht="10" customHeight="1"/>
    <row r="146" ht="10" customHeight="1"/>
    <row r="147" ht="10" customHeight="1"/>
    <row r="148" ht="10" customHeight="1"/>
    <row r="149" ht="10" customHeight="1"/>
    <row r="150" ht="10" customHeight="1"/>
    <row r="151" ht="10" customHeight="1"/>
    <row r="152" ht="10" customHeight="1"/>
    <row r="153" ht="10" customHeight="1"/>
    <row r="154" ht="10" customHeight="1"/>
    <row r="155" ht="10" customHeight="1"/>
    <row r="156" ht="10" customHeight="1"/>
    <row r="157" ht="10" customHeight="1"/>
    <row r="158" ht="10" customHeight="1"/>
    <row r="159" ht="10" customHeight="1"/>
    <row r="160" ht="10" customHeight="1"/>
    <row r="161" ht="10" customHeight="1"/>
    <row r="162" ht="10" customHeight="1"/>
    <row r="163" ht="10" customHeight="1"/>
    <row r="164" ht="10" customHeight="1"/>
    <row r="165" ht="10" customHeight="1"/>
    <row r="166" ht="10" customHeight="1"/>
    <row r="167" ht="10" customHeight="1"/>
    <row r="168" ht="10" customHeight="1"/>
    <row r="169" ht="10" customHeight="1"/>
    <row r="170" ht="10" customHeight="1"/>
    <row r="171" ht="10" customHeight="1"/>
    <row r="172" ht="10" customHeight="1"/>
    <row r="173" ht="10" customHeight="1"/>
    <row r="174" ht="10" customHeight="1"/>
    <row r="175" ht="10" customHeight="1"/>
    <row r="176" ht="10" customHeight="1"/>
    <row r="177" ht="10" customHeight="1"/>
    <row r="178" ht="10" customHeight="1"/>
    <row r="179" ht="10" customHeight="1"/>
    <row r="180" ht="10" customHeight="1"/>
    <row r="181" ht="10" customHeight="1"/>
    <row r="182" ht="10" customHeight="1"/>
    <row r="183" ht="10" customHeight="1"/>
    <row r="184" ht="10" customHeight="1"/>
    <row r="185" ht="10" customHeight="1"/>
    <row r="186" ht="10" customHeight="1"/>
    <row r="187" ht="10" customHeight="1"/>
    <row r="188" ht="10" customHeight="1"/>
    <row r="189" ht="10" customHeight="1"/>
    <row r="190" ht="10" customHeight="1"/>
    <row r="191" ht="10" customHeight="1"/>
    <row r="192" ht="10" customHeight="1"/>
    <row r="193" ht="10" customHeight="1"/>
    <row r="194" ht="10" customHeight="1"/>
    <row r="195" ht="10" customHeight="1"/>
    <row r="196" ht="10" customHeight="1"/>
    <row r="197" ht="10" customHeight="1"/>
    <row r="198" ht="10" customHeight="1"/>
    <row r="199" ht="10" customHeight="1"/>
    <row r="200" ht="10" customHeight="1"/>
    <row r="201" ht="10" customHeight="1"/>
    <row r="202" ht="10" customHeight="1"/>
    <row r="203" ht="10" customHeight="1"/>
    <row r="204" ht="10" customHeight="1"/>
    <row r="205" ht="10" customHeight="1"/>
    <row r="206" ht="10" customHeight="1"/>
    <row r="207" ht="10" customHeight="1"/>
    <row r="208" ht="10" customHeight="1"/>
    <row r="209" ht="10" customHeight="1"/>
    <row r="210" ht="10" customHeight="1"/>
    <row r="211" ht="10" customHeight="1"/>
    <row r="212" ht="10" customHeight="1"/>
    <row r="213" ht="10" customHeight="1"/>
    <row r="214" ht="10" customHeight="1"/>
    <row r="215" ht="10" customHeight="1"/>
    <row r="216" ht="10" customHeight="1"/>
    <row r="217" ht="10" customHeight="1"/>
    <row r="218" ht="10" customHeight="1"/>
    <row r="219" ht="10" customHeight="1"/>
    <row r="220" ht="10" customHeight="1"/>
    <row r="221" ht="10" customHeight="1"/>
    <row r="222" ht="10" customHeight="1"/>
    <row r="223" ht="10" customHeight="1"/>
    <row r="224" ht="10" customHeight="1"/>
    <row r="225" ht="10" customHeight="1"/>
    <row r="226" ht="10" customHeight="1"/>
    <row r="227" ht="10" customHeight="1"/>
    <row r="228" ht="10" customHeight="1"/>
    <row r="229" ht="10" customHeight="1"/>
    <row r="230" ht="10" customHeight="1"/>
    <row r="231" ht="10" customHeight="1"/>
    <row r="232" ht="10" customHeight="1"/>
    <row r="233" ht="10" customHeight="1"/>
    <row r="234" ht="10" customHeight="1"/>
    <row r="235" ht="10" customHeight="1"/>
    <row r="236" ht="10" customHeight="1"/>
    <row r="237" ht="10" customHeight="1"/>
    <row r="238" ht="10" customHeight="1"/>
    <row r="239" ht="10" customHeight="1"/>
    <row r="240" ht="10" customHeight="1"/>
    <row r="241" ht="10" customHeight="1"/>
    <row r="242" ht="10" customHeight="1"/>
    <row r="243" ht="10" customHeight="1"/>
    <row r="244" ht="10" customHeight="1"/>
    <row r="245" ht="10" customHeight="1"/>
    <row r="246" ht="10" customHeight="1"/>
    <row r="247" ht="10" customHeight="1"/>
    <row r="248" ht="10" customHeight="1"/>
    <row r="249" ht="10" customHeight="1"/>
    <row r="250" ht="10" customHeight="1"/>
    <row r="251" ht="10" customHeight="1"/>
    <row r="252" ht="10" customHeight="1"/>
    <row r="253" ht="10" customHeight="1"/>
    <row r="254" ht="10" customHeight="1"/>
    <row r="255" ht="10" customHeight="1"/>
    <row r="256" ht="10" customHeight="1"/>
    <row r="257" ht="10" customHeight="1"/>
    <row r="258" ht="10" customHeight="1"/>
    <row r="259" ht="10" customHeight="1"/>
    <row r="260" ht="10" customHeight="1"/>
    <row r="261" ht="10" customHeight="1"/>
    <row r="262" ht="10" customHeight="1"/>
    <row r="263" ht="10" customHeight="1"/>
    <row r="264" ht="10" customHeight="1"/>
    <row r="265" ht="10" customHeight="1"/>
    <row r="266" ht="10" customHeight="1"/>
    <row r="267" ht="10" customHeight="1"/>
    <row r="268" ht="10" customHeight="1"/>
    <row r="269" ht="10" customHeight="1"/>
    <row r="270" ht="10" customHeight="1"/>
    <row r="271" ht="10" customHeight="1"/>
    <row r="272" ht="10" customHeight="1"/>
    <row r="273" ht="10" customHeight="1"/>
    <row r="274" ht="10" customHeight="1"/>
    <row r="275" ht="10" customHeight="1"/>
    <row r="276" ht="10" customHeight="1"/>
    <row r="277" ht="10" customHeight="1"/>
    <row r="278" ht="10" customHeight="1"/>
    <row r="279" ht="10" customHeight="1"/>
    <row r="280" ht="10" customHeight="1"/>
    <row r="281" ht="10" customHeight="1"/>
    <row r="282" ht="10" customHeight="1"/>
    <row r="283" ht="10" customHeight="1"/>
    <row r="284" ht="10" customHeight="1"/>
    <row r="285" ht="10" customHeight="1"/>
    <row r="286" ht="10" customHeight="1"/>
    <row r="287" ht="10" customHeight="1"/>
    <row r="288" ht="10" customHeight="1"/>
    <row r="289" ht="10" customHeight="1"/>
    <row r="290" ht="10" customHeight="1"/>
    <row r="291" ht="10" customHeight="1"/>
    <row r="292" ht="10" customHeight="1"/>
    <row r="293" ht="10" customHeight="1"/>
    <row r="294" ht="10" customHeight="1"/>
    <row r="295" ht="10" customHeight="1"/>
    <row r="296" ht="10" customHeight="1"/>
    <row r="297" ht="10" customHeight="1"/>
    <row r="298" ht="10" customHeight="1"/>
    <row r="299" ht="10" customHeight="1"/>
    <row r="300" ht="10" customHeight="1"/>
    <row r="301" ht="10" customHeight="1"/>
    <row r="302" ht="10" customHeight="1"/>
    <row r="303" ht="10" customHeight="1"/>
    <row r="304" ht="10" customHeight="1"/>
    <row r="305" ht="10" customHeight="1"/>
    <row r="306" ht="10" customHeight="1"/>
    <row r="307" ht="10" customHeight="1"/>
    <row r="308" ht="10" customHeight="1"/>
    <row r="309" ht="10" customHeight="1"/>
    <row r="310" ht="10" customHeight="1"/>
    <row r="311" ht="10" customHeight="1"/>
    <row r="312" ht="10" customHeight="1"/>
    <row r="313" ht="10" customHeight="1"/>
    <row r="314" ht="10" customHeight="1"/>
    <row r="315" ht="10" customHeight="1"/>
    <row r="316" ht="10" customHeight="1"/>
    <row r="317" ht="10" customHeight="1"/>
    <row r="318" ht="10" customHeight="1"/>
    <row r="319" ht="10" customHeight="1"/>
    <row r="320" ht="10" customHeight="1"/>
    <row r="321" ht="10" customHeight="1"/>
    <row r="322" ht="10" customHeight="1"/>
    <row r="323" ht="10" customHeight="1"/>
    <row r="324" ht="10" customHeight="1"/>
    <row r="325" ht="10" customHeight="1"/>
    <row r="326" ht="10" customHeight="1"/>
    <row r="327" ht="10" customHeight="1"/>
    <row r="328" ht="10" customHeight="1"/>
    <row r="329" ht="10" customHeight="1"/>
    <row r="330" ht="10" customHeight="1"/>
    <row r="331" ht="10" customHeight="1"/>
    <row r="332" ht="10" customHeight="1"/>
    <row r="333" ht="10" customHeight="1"/>
    <row r="334" ht="10" customHeight="1"/>
    <row r="335" ht="10" customHeight="1"/>
    <row r="336" ht="10" customHeight="1"/>
    <row r="337" ht="10" customHeight="1"/>
    <row r="338" ht="10" customHeight="1"/>
    <row r="339" ht="10" customHeight="1"/>
    <row r="340" ht="10" customHeight="1"/>
    <row r="341" ht="10" customHeight="1"/>
    <row r="342" ht="10" customHeight="1"/>
    <row r="343" ht="10" customHeight="1"/>
    <row r="344" ht="10" customHeight="1"/>
    <row r="345" ht="10" customHeight="1"/>
    <row r="346" ht="10" customHeight="1"/>
    <row r="347" ht="10" customHeight="1"/>
    <row r="348" ht="10" customHeight="1"/>
    <row r="349" ht="10" customHeight="1"/>
    <row r="350" ht="10" customHeight="1"/>
    <row r="351" ht="10" customHeight="1"/>
    <row r="352" ht="10" customHeight="1"/>
    <row r="353" ht="10" customHeight="1"/>
    <row r="354" ht="10" customHeight="1"/>
    <row r="355" ht="10" customHeight="1"/>
    <row r="356" ht="10" customHeight="1"/>
    <row r="357" ht="10" customHeight="1"/>
    <row r="358" ht="10" customHeight="1"/>
    <row r="359" ht="10" customHeight="1"/>
    <row r="360" ht="10" customHeight="1"/>
    <row r="361" ht="10" customHeight="1"/>
    <row r="362" ht="10" customHeight="1"/>
    <row r="363" ht="10" customHeight="1"/>
    <row r="364" ht="10" customHeight="1"/>
    <row r="365" ht="10" customHeight="1"/>
    <row r="366" ht="10" customHeight="1"/>
    <row r="367" ht="10" customHeight="1"/>
    <row r="368" ht="10" customHeight="1"/>
    <row r="369" ht="10" customHeight="1"/>
    <row r="370" ht="10" customHeight="1"/>
    <row r="371" ht="10" customHeight="1"/>
    <row r="372" ht="10" customHeight="1"/>
    <row r="373" ht="10" customHeight="1"/>
    <row r="374" ht="10" customHeight="1"/>
    <row r="375" ht="10" customHeight="1"/>
    <row r="376" ht="10" customHeight="1"/>
    <row r="377" ht="10" customHeight="1"/>
    <row r="378" ht="10" customHeight="1"/>
    <row r="379" ht="10" customHeight="1"/>
    <row r="380" ht="10" customHeight="1"/>
    <row r="381" ht="10" customHeight="1"/>
    <row r="382" ht="10" customHeight="1"/>
    <row r="383" ht="10" customHeight="1"/>
    <row r="384" ht="10" customHeight="1"/>
    <row r="385" ht="10" customHeight="1"/>
    <row r="386" ht="10" customHeight="1"/>
    <row r="387" ht="10" customHeight="1"/>
    <row r="388" ht="10" customHeight="1"/>
    <row r="389" ht="10" customHeight="1"/>
    <row r="390" ht="10" customHeight="1"/>
    <row r="391" ht="10" customHeight="1"/>
    <row r="392" ht="10" customHeight="1"/>
    <row r="393" ht="10" customHeight="1"/>
    <row r="394" ht="10" customHeight="1"/>
    <row r="395" ht="10" customHeight="1"/>
    <row r="396" ht="10" customHeight="1"/>
    <row r="397" ht="10" customHeight="1"/>
    <row r="398" ht="10" customHeight="1"/>
    <row r="399" ht="10" customHeight="1"/>
    <row r="400" ht="10" customHeight="1"/>
    <row r="401" ht="10" customHeight="1"/>
    <row r="402" ht="10" customHeight="1"/>
    <row r="403" ht="10" customHeight="1"/>
    <row r="404" ht="10" customHeight="1"/>
    <row r="405" ht="10" customHeight="1"/>
    <row r="406" ht="10" customHeight="1"/>
    <row r="407" ht="10" customHeight="1"/>
    <row r="408" ht="10" customHeight="1"/>
    <row r="409" ht="10" customHeight="1"/>
    <row r="410" ht="10" customHeight="1"/>
    <row r="411" ht="10" customHeight="1"/>
    <row r="412" ht="10" customHeight="1"/>
    <row r="413" ht="10" customHeight="1"/>
    <row r="414" ht="10" customHeight="1"/>
    <row r="415" ht="10" customHeight="1"/>
    <row r="416" ht="10" customHeight="1"/>
    <row r="417" ht="10" customHeight="1"/>
    <row r="418" ht="10" customHeight="1"/>
    <row r="419" ht="10" customHeight="1"/>
    <row r="420" ht="10" customHeight="1"/>
    <row r="421" ht="10" customHeight="1"/>
    <row r="422" ht="10" customHeight="1"/>
    <row r="423" ht="10" customHeight="1"/>
    <row r="424" ht="10" customHeight="1"/>
    <row r="425" ht="10" customHeight="1"/>
    <row r="426" ht="10" customHeight="1"/>
    <row r="427" ht="10" customHeight="1"/>
    <row r="428" ht="10" customHeight="1"/>
    <row r="429" ht="10" customHeight="1"/>
    <row r="430" ht="10" customHeight="1"/>
    <row r="431" ht="10" customHeight="1"/>
    <row r="432" ht="10" customHeight="1"/>
    <row r="433" ht="10" customHeight="1"/>
    <row r="434" ht="10" customHeight="1"/>
    <row r="435" ht="10" customHeight="1"/>
    <row r="436" ht="10" customHeight="1"/>
    <row r="437" ht="10" customHeight="1"/>
    <row r="438" ht="10" customHeight="1"/>
    <row r="439" ht="10" customHeight="1"/>
    <row r="440" ht="10" customHeight="1"/>
  </sheetData>
  <mergeCells count="11">
    <mergeCell ref="H38:H60"/>
    <mergeCell ref="B39:B57"/>
    <mergeCell ref="D1:F1"/>
    <mergeCell ref="K1:M1"/>
    <mergeCell ref="B3:B8"/>
    <mergeCell ref="H3:H16"/>
    <mergeCell ref="B10:B15"/>
    <mergeCell ref="B17:B19"/>
    <mergeCell ref="H18:H36"/>
    <mergeCell ref="B21:B26"/>
    <mergeCell ref="B28:B37"/>
  </mergeCells>
  <conditionalFormatting sqref="D3:D15 E3:F8 D117:F1048576 K3:M16 D28:F37 D39:F57 K38:M60 K18:M36 D21:F26 D17:F19 E10:F15">
    <cfRule type="colorScale" priority="32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E1:F8 D1:D15 E10:F15 D17:F19 K18:M36 D21:F26 D28:F37 K38:M60 D39:F57 D117:F1048576">
    <cfRule type="containsText" dxfId="21" priority="28" operator="containsText" text="NA">
      <formula>NOT(ISERROR(SEARCH("NA",D1)))</formula>
    </cfRule>
  </conditionalFormatting>
  <conditionalFormatting sqref="E3:F8 D3:D15 E10:F15 D17:F19 K18:M36 D21:F26 D28:F37 K38:M60 D39:F57 D117:F1048576 K3:M16">
    <cfRule type="cellIs" dxfId="20" priority="30" stopIfTrue="1" operator="lessThan">
      <formula>-2</formula>
    </cfRule>
  </conditionalFormatting>
  <conditionalFormatting sqref="E3:F8 D3:D15 K3:M16 E10:F15 D17:F19 K18:M36 D21:F26 D28:F37 K38:M60 D39:F57 D117:F1048576">
    <cfRule type="cellIs" dxfId="19" priority="31" stopIfTrue="1" operator="greaterThan">
      <formula>2</formula>
    </cfRule>
  </conditionalFormatting>
  <conditionalFormatting sqref="K1:M16">
    <cfRule type="containsText" dxfId="18" priority="17" operator="containsText" text="NA">
      <formula>NOT(ISERROR(SEARCH("NA",K1)))</formula>
    </cfRule>
  </conditionalFormatting>
  <conditionalFormatting sqref="K117:M1048576">
    <cfRule type="containsText" dxfId="17" priority="23" operator="containsText" text="NA">
      <formula>NOT(ISERROR(SEARCH("NA",K117)))</formula>
    </cfRule>
    <cfRule type="cellIs" dxfId="16" priority="25" stopIfTrue="1" operator="lessThan">
      <formula>-2</formula>
    </cfRule>
    <cfRule type="cellIs" dxfId="15" priority="26" stopIfTrue="1" operator="greaterThan">
      <formula>2</formula>
    </cfRule>
    <cfRule type="colorScale" priority="27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P3:P43">
    <cfRule type="containsText" dxfId="14" priority="19" operator="containsText" text="NA">
      <formula>NOT(ISERROR(SEARCH("NA",P3)))</formula>
    </cfRule>
    <cfRule type="cellIs" dxfId="13" priority="20" stopIfTrue="1" operator="lessThan">
      <formula>-2</formula>
    </cfRule>
    <cfRule type="cellIs" dxfId="12" priority="21" stopIfTrue="1" operator="greaterThan">
      <formula>2</formula>
    </cfRule>
    <cfRule type="colorScale" priority="22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D59 F59 D60:F61">
    <cfRule type="containsText" dxfId="11" priority="13" operator="containsText" text="NA">
      <formula>NOT(ISERROR(SEARCH("NA",D59)))</formula>
    </cfRule>
    <cfRule type="cellIs" dxfId="10" priority="14" stopIfTrue="1" operator="lessThan">
      <formula>-2</formula>
    </cfRule>
    <cfRule type="cellIs" dxfId="9" priority="15" stopIfTrue="1" operator="greaterThan">
      <formula>2</formula>
    </cfRule>
  </conditionalFormatting>
  <conditionalFormatting sqref="F59:F61 D59 D60:E61">
    <cfRule type="colorScale" priority="16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D62:D74">
    <cfRule type="containsText" dxfId="8" priority="9" operator="containsText" text="NA">
      <formula>NOT(ISERROR(SEARCH("NA",D62)))</formula>
    </cfRule>
    <cfRule type="cellIs" dxfId="7" priority="10" stopIfTrue="1" operator="lessThan">
      <formula>-2</formula>
    </cfRule>
    <cfRule type="cellIs" dxfId="6" priority="11" stopIfTrue="1" operator="greaterThan">
      <formula>2</formula>
    </cfRule>
    <cfRule type="colorScale" priority="12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E62:E74">
    <cfRule type="containsText" dxfId="5" priority="5" operator="containsText" text="NA">
      <formula>NOT(ISERROR(SEARCH("NA",E62)))</formula>
    </cfRule>
    <cfRule type="cellIs" dxfId="4" priority="6" stopIfTrue="1" operator="lessThan">
      <formula>-2</formula>
    </cfRule>
    <cfRule type="cellIs" dxfId="3" priority="7" stopIfTrue="1" operator="greaterThan">
      <formula>2</formula>
    </cfRule>
    <cfRule type="colorScale" priority="8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F62:F74">
    <cfRule type="containsText" dxfId="2" priority="1" operator="containsText" text="NA">
      <formula>NOT(ISERROR(SEARCH("NA",F62)))</formula>
    </cfRule>
    <cfRule type="cellIs" dxfId="1" priority="2" stopIfTrue="1" operator="lessThan">
      <formula>-2</formula>
    </cfRule>
    <cfRule type="cellIs" dxfId="0" priority="3" stopIfTrue="1" operator="greaterThan">
      <formula>2</formula>
    </cfRule>
    <cfRule type="colorScale" priority="4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" id="{98F76399-7E56-4F4F-8D31-34F5F0A3445F}">
            <x14:iconSet iconSet="3Signs" custom="1">
              <x14:cfvo type="percent">
                <xm:f>0</xm:f>
              </x14:cfvo>
              <x14:cfvo type="num" gte="0">
                <xm:f>0.05</xm:f>
              </x14:cfvo>
              <x14:cfvo type="num" gte="0">
                <xm:f>0.05</xm:f>
              </x14:cfvo>
              <x14:cfIcon iconSet="3TrafficLights1" iconId="2"/>
              <x14:cfIcon iconSet="NoIcons" iconId="0"/>
              <x14:cfIcon iconSet="NoIcons" iconId="0"/>
            </x14:iconSet>
          </x14:cfRule>
          <xm:sqref>N1:N2</xm:sqref>
        </x14:conditionalFormatting>
        <x14:conditionalFormatting xmlns:xm="http://schemas.microsoft.com/office/excel/2006/main">
          <x14:cfRule type="iconSet" priority="29" id="{625C84DA-BE2A-4E4C-8A5C-F68A38148395}">
            <x14:iconSet iconSet="3Signs" custom="1">
              <x14:cfvo type="percent">
                <xm:f>0</xm:f>
              </x14:cfvo>
              <x14:cfvo type="num" gte="0">
                <xm:f>0.05</xm:f>
              </x14:cfvo>
              <x14:cfvo type="num" gte="0">
                <xm:f>0.05</xm:f>
              </x14:cfvo>
              <x14:cfIcon iconSet="3TrafficLights1" iconId="2"/>
              <x14:cfIcon iconSet="NoIcons" iconId="0"/>
              <x14:cfIcon iconSet="NoIcons" iconId="0"/>
            </x14:iconSet>
          </x14:cfRule>
          <xm:sqref>N3:N16 G1:G8 G117:G1048576 G28:G37 G39:G57 N38:N60 N18:N36 G21:G26 G17:G19 G10:G15</xm:sqref>
        </x14:conditionalFormatting>
        <x14:conditionalFormatting xmlns:xm="http://schemas.microsoft.com/office/excel/2006/main">
          <x14:cfRule type="iconSet" priority="24" id="{B5035C9D-28DB-6045-A042-A33BBAB4F915}">
            <x14:iconSet iconSet="3Signs" custom="1">
              <x14:cfvo type="percent">
                <xm:f>0</xm:f>
              </x14:cfvo>
              <x14:cfvo type="num" gte="0">
                <xm:f>0.05</xm:f>
              </x14:cfvo>
              <x14:cfvo type="num" gte="0">
                <xm:f>0.05</xm:f>
              </x14:cfvo>
              <x14:cfIcon iconSet="3TrafficLights1" iconId="2"/>
              <x14:cfIcon iconSet="NoIcons" iconId="0"/>
              <x14:cfIcon iconSet="NoIcons" iconId="0"/>
            </x14:iconSet>
          </x14:cfRule>
          <xm:sqref>N117:N1048576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RNA-seq</vt:lpstr>
      <vt:lpstr>5d</vt:lpstr>
      <vt:lpstr>5e</vt:lpstr>
      <vt:lpstr>lamin</vt:lpstr>
      <vt:lpstr>5d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hr30kopu</dc:creator>
  <cp:lastModifiedBy>hr30kopu</cp:lastModifiedBy>
  <dcterms:created xsi:type="dcterms:W3CDTF">2024-11-12T12:07:04Z</dcterms:created>
  <dcterms:modified xsi:type="dcterms:W3CDTF">2025-09-19T14:10:26Z</dcterms:modified>
</cp:coreProperties>
</file>