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\Desktop\04 MeCP2 - Romero\qRT-PCR NSC and Neurons\TGFBR\"/>
    </mc:Choice>
  </mc:AlternateContent>
  <bookViews>
    <workbookView xWindow="0" yWindow="0" windowWidth="2364" windowHeight="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0" i="1" l="1"/>
  <c r="I89" i="1"/>
  <c r="I88" i="1"/>
  <c r="I87" i="1"/>
  <c r="K87" i="1" s="1"/>
  <c r="N87" i="1" s="1"/>
  <c r="I27" i="1"/>
  <c r="I26" i="1"/>
  <c r="K26" i="1" s="1"/>
  <c r="N26" i="1" s="1"/>
  <c r="I25" i="1"/>
  <c r="I24" i="1"/>
  <c r="L24" i="1" s="1"/>
  <c r="O24" i="1" s="1"/>
  <c r="I21" i="1"/>
  <c r="K21" i="1" s="1"/>
  <c r="N21" i="1" s="1"/>
  <c r="I20" i="1"/>
  <c r="K20" i="1" s="1"/>
  <c r="N20" i="1" s="1"/>
  <c r="I19" i="1"/>
  <c r="I18" i="1"/>
  <c r="I15" i="1"/>
  <c r="K15" i="1" s="1"/>
  <c r="N15" i="1" s="1"/>
  <c r="I14" i="1"/>
  <c r="K14" i="1" s="1"/>
  <c r="N14" i="1" s="1"/>
  <c r="I13" i="1"/>
  <c r="I12" i="1"/>
  <c r="K12" i="1" s="1"/>
  <c r="N12" i="1" s="1"/>
  <c r="L87" i="1" l="1"/>
  <c r="O87" i="1" s="1"/>
  <c r="L88" i="1"/>
  <c r="O88" i="1" s="1"/>
  <c r="L89" i="1"/>
  <c r="O89" i="1" s="1"/>
  <c r="L90" i="1"/>
  <c r="O90" i="1" s="1"/>
  <c r="K89" i="1"/>
  <c r="N89" i="1" s="1"/>
  <c r="K88" i="1"/>
  <c r="N88" i="1" s="1"/>
  <c r="K90" i="1"/>
  <c r="N90" i="1" s="1"/>
  <c r="K24" i="1"/>
  <c r="N24" i="1" s="1"/>
  <c r="L20" i="1"/>
  <c r="O20" i="1" s="1"/>
  <c r="L19" i="1"/>
  <c r="O19" i="1" s="1"/>
  <c r="L14" i="1"/>
  <c r="O14" i="1" s="1"/>
  <c r="L25" i="1"/>
  <c r="O25" i="1" s="1"/>
  <c r="L27" i="1"/>
  <c r="O27" i="1" s="1"/>
  <c r="L15" i="1"/>
  <c r="O15" i="1" s="1"/>
  <c r="L12" i="1"/>
  <c r="O12" i="1" s="1"/>
  <c r="L13" i="1"/>
  <c r="O13" i="1" s="1"/>
  <c r="L26" i="1"/>
  <c r="O26" i="1" s="1"/>
  <c r="K18" i="1"/>
  <c r="N18" i="1" s="1"/>
  <c r="L21" i="1"/>
  <c r="O21" i="1" s="1"/>
  <c r="K13" i="1"/>
  <c r="N13" i="1" s="1"/>
  <c r="L18" i="1"/>
  <c r="O18" i="1" s="1"/>
  <c r="K25" i="1"/>
  <c r="N25" i="1" s="1"/>
  <c r="K27" i="1"/>
  <c r="N27" i="1" s="1"/>
  <c r="K19" i="1"/>
  <c r="N19" i="1" s="1"/>
</calcChain>
</file>

<file path=xl/sharedStrings.xml><?xml version="1.0" encoding="utf-8"?>
<sst xmlns="http://schemas.openxmlformats.org/spreadsheetml/2006/main" count="290" uniqueCount="46">
  <si>
    <t>96well</t>
  </si>
  <si>
    <t>SYBR_GREEN</t>
  </si>
  <si>
    <t>D:\Applied Biosystems\StepOne Software v2.2.2\experiments\Maria\20240814_NSC_vs_neurons_tgfbr.eds</t>
  </si>
  <si>
    <t>2024-08-14 18:53:56 PM CEST</t>
  </si>
  <si>
    <t>steponeplus</t>
  </si>
  <si>
    <t>ROX</t>
  </si>
  <si>
    <t>Sample Name</t>
  </si>
  <si>
    <t/>
  </si>
  <si>
    <t>wt-NSC</t>
  </si>
  <si>
    <t>KO-NSC</t>
  </si>
  <si>
    <t>wt-neurons</t>
  </si>
  <si>
    <t>KO-neurons</t>
  </si>
  <si>
    <t>wt-NSC-1</t>
  </si>
  <si>
    <t>KO-NSC-1</t>
  </si>
  <si>
    <t>wt-neurons-1</t>
  </si>
  <si>
    <t>KO-neurons-1</t>
  </si>
  <si>
    <t>wt-NSC-2</t>
  </si>
  <si>
    <t>KO-NSC-2</t>
  </si>
  <si>
    <t>wt-neurons-2</t>
  </si>
  <si>
    <t>KO-neurons-2</t>
  </si>
  <si>
    <t>J1-wt-MeCP2</t>
  </si>
  <si>
    <t>wt-NSC-MeCP2</t>
  </si>
  <si>
    <t>wt-neurons-MeCP2</t>
  </si>
  <si>
    <t>Singleplex</t>
  </si>
  <si>
    <t>GAPDH</t>
  </si>
  <si>
    <t>95.0</t>
  </si>
  <si>
    <t>Target Name</t>
  </si>
  <si>
    <t>TGFBR1</t>
  </si>
  <si>
    <t>TGFBR2</t>
  </si>
  <si>
    <t>Cт Mean</t>
  </si>
  <si>
    <t>MeCP2</t>
  </si>
  <si>
    <t>Av. Ct</t>
  </si>
  <si>
    <t>ΔCт</t>
  </si>
  <si>
    <t>ΔΔCт</t>
  </si>
  <si>
    <t>2ΔΔCт</t>
  </si>
  <si>
    <t>NSC WT</t>
  </si>
  <si>
    <t>NSC MeCP2 KO</t>
  </si>
  <si>
    <t>neurons WT</t>
  </si>
  <si>
    <t>neurons MeCP2 KO</t>
  </si>
  <si>
    <t>R1</t>
  </si>
  <si>
    <t>R2</t>
  </si>
  <si>
    <t>R3</t>
  </si>
  <si>
    <t>J1 WT</t>
  </si>
  <si>
    <t>Neurons WT</t>
  </si>
  <si>
    <t>Cт</t>
  </si>
  <si>
    <t>Undetermined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</si>
</sst>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topLeftCell="G4" workbookViewId="0">
      <selection activeCell="O21" sqref="O21"/>
    </sheetView>
  </sheetViews>
  <sheetFormatPr baseColWidth="10" defaultRowHeight="14.4" x14ac:dyDescent="0.3"/>
  <cols>
    <col min="1" max="3" width="22.33203125" customWidth="1"/>
    <col min="4" max="4" width="27.88671875" customWidth="1"/>
    <col min="5" max="5" width="17.88671875" customWidth="1"/>
    <col min="18" max="18" width="8.88671875" customWidth="1"/>
  </cols>
  <sheetData>
    <row r="1" spans="1:16" x14ac:dyDescent="0.3">
      <c r="A1" t="s">
        <v>0</v>
      </c>
    </row>
    <row r="2" spans="1:16" x14ac:dyDescent="0.3">
      <c r="A2" t="s">
        <v>1</v>
      </c>
    </row>
    <row r="3" spans="1:16" x14ac:dyDescent="0.3">
      <c r="A3" t="s">
        <v>2</v>
      </c>
    </row>
    <row r="4" spans="1:16" x14ac:dyDescent="0.3">
      <c r="A4" t="s">
        <v>3</v>
      </c>
    </row>
    <row r="5" spans="1:16" x14ac:dyDescent="0.3">
      <c r="A5" t="s">
        <v>4</v>
      </c>
    </row>
    <row r="6" spans="1:16" x14ac:dyDescent="0.3">
      <c r="A6" t="s">
        <v>5</v>
      </c>
    </row>
    <row r="8" spans="1:16" x14ac:dyDescent="0.3">
      <c r="A8" t="s">
        <v>6</v>
      </c>
      <c r="B8" t="s">
        <v>26</v>
      </c>
      <c r="C8" t="s">
        <v>29</v>
      </c>
      <c r="D8" t="s">
        <v>44</v>
      </c>
    </row>
    <row r="9" spans="1:16" x14ac:dyDescent="0.3">
      <c r="A9" t="s">
        <v>8</v>
      </c>
      <c r="B9" t="s">
        <v>24</v>
      </c>
      <c r="C9">
        <v>17.140823364257813</v>
      </c>
      <c r="D9">
        <v>17.14000129699707</v>
      </c>
    </row>
    <row r="10" spans="1:16" x14ac:dyDescent="0.3">
      <c r="A10" t="s">
        <v>8</v>
      </c>
      <c r="B10" t="s">
        <v>24</v>
      </c>
      <c r="C10">
        <v>17.140823364257813</v>
      </c>
      <c r="D10">
        <v>17.141645431518555</v>
      </c>
      <c r="E10" s="1" t="s">
        <v>39</v>
      </c>
      <c r="F10" s="1" t="s">
        <v>24</v>
      </c>
      <c r="G10" t="s">
        <v>27</v>
      </c>
    </row>
    <row r="11" spans="1:16" x14ac:dyDescent="0.3">
      <c r="A11" t="s">
        <v>8</v>
      </c>
      <c r="B11" t="s">
        <v>27</v>
      </c>
      <c r="C11">
        <v>27.101348876953125</v>
      </c>
      <c r="D11">
        <v>27.10041618347168</v>
      </c>
      <c r="E11" s="1"/>
      <c r="F11" s="1" t="s">
        <v>31</v>
      </c>
      <c r="G11" s="1" t="s">
        <v>31</v>
      </c>
      <c r="I11" t="s">
        <v>32</v>
      </c>
      <c r="J11" t="s">
        <v>33</v>
      </c>
      <c r="K11" s="2" t="s">
        <v>33</v>
      </c>
      <c r="L11" t="s">
        <v>33</v>
      </c>
      <c r="M11" t="s">
        <v>33</v>
      </c>
      <c r="N11" s="2" t="s">
        <v>34</v>
      </c>
      <c r="O11" s="3" t="s">
        <v>34</v>
      </c>
      <c r="P11" s="3"/>
    </row>
    <row r="12" spans="1:16" x14ac:dyDescent="0.3">
      <c r="A12" t="s">
        <v>8</v>
      </c>
      <c r="B12" t="s">
        <v>27</v>
      </c>
      <c r="C12">
        <v>27.101348876953125</v>
      </c>
      <c r="D12">
        <v>27.102279663085938</v>
      </c>
      <c r="E12" s="1" t="s">
        <v>35</v>
      </c>
      <c r="F12">
        <v>17.141645431518555</v>
      </c>
      <c r="G12">
        <v>27.102279663085938</v>
      </c>
      <c r="I12" s="1">
        <f>G12-F12</f>
        <v>9.9606342315673828</v>
      </c>
      <c r="J12" t="s">
        <v>33</v>
      </c>
      <c r="K12" s="2" t="e">
        <f>I12-#REF!</f>
        <v>#REF!</v>
      </c>
      <c r="L12">
        <f>I12-I12</f>
        <v>0</v>
      </c>
      <c r="N12" s="2" t="e">
        <f t="shared" ref="N12:O15" si="0">2^-K12</f>
        <v>#REF!</v>
      </c>
      <c r="O12" s="3">
        <f>2^-L12</f>
        <v>1</v>
      </c>
      <c r="P12" s="3"/>
    </row>
    <row r="13" spans="1:16" x14ac:dyDescent="0.3">
      <c r="A13" t="s">
        <v>8</v>
      </c>
      <c r="B13" t="s">
        <v>28</v>
      </c>
      <c r="C13" t="s">
        <v>7</v>
      </c>
      <c r="D13" t="s">
        <v>45</v>
      </c>
      <c r="E13" s="1" t="s">
        <v>36</v>
      </c>
      <c r="F13">
        <v>17.889019012451172</v>
      </c>
      <c r="G13">
        <v>26.923046112060547</v>
      </c>
      <c r="I13">
        <f>G13-F13</f>
        <v>9.034027099609375</v>
      </c>
      <c r="K13" s="2" t="e">
        <f>I13-#REF!</f>
        <v>#REF!</v>
      </c>
      <c r="L13">
        <f>I13-I12</f>
        <v>-0.92660713195800781</v>
      </c>
      <c r="N13" s="2" t="e">
        <f t="shared" si="0"/>
        <v>#REF!</v>
      </c>
      <c r="O13" s="3">
        <f t="shared" si="0"/>
        <v>1.9008005147694824</v>
      </c>
      <c r="P13" s="3"/>
    </row>
    <row r="14" spans="1:16" x14ac:dyDescent="0.3">
      <c r="A14" t="s">
        <v>8</v>
      </c>
      <c r="B14" t="s">
        <v>28</v>
      </c>
      <c r="C14" t="s">
        <v>7</v>
      </c>
      <c r="D14" t="s">
        <v>45</v>
      </c>
      <c r="E14" s="1" t="s">
        <v>37</v>
      </c>
      <c r="F14">
        <v>17.981744766235352</v>
      </c>
      <c r="G14">
        <v>26.430191040039063</v>
      </c>
      <c r="I14">
        <f>G14-F14</f>
        <v>8.4484462738037109</v>
      </c>
      <c r="K14" s="2" t="e">
        <f>I14-#REF!</f>
        <v>#REF!</v>
      </c>
      <c r="L14">
        <f>I14-I12</f>
        <v>-1.5121879577636719</v>
      </c>
      <c r="N14" s="2" t="e">
        <f t="shared" si="0"/>
        <v>#REF!</v>
      </c>
      <c r="O14" s="3">
        <f t="shared" si="0"/>
        <v>2.8524230310225782</v>
      </c>
      <c r="P14" s="3"/>
    </row>
    <row r="15" spans="1:16" x14ac:dyDescent="0.3">
      <c r="A15" t="s">
        <v>9</v>
      </c>
      <c r="B15" t="s">
        <v>24</v>
      </c>
      <c r="C15">
        <v>18.0277099609375</v>
      </c>
      <c r="D15">
        <v>18.166399002075195</v>
      </c>
      <c r="E15" s="1" t="s">
        <v>38</v>
      </c>
      <c r="F15">
        <v>18.995792388916016</v>
      </c>
      <c r="G15">
        <v>27.394147872924805</v>
      </c>
      <c r="I15">
        <f>G15-F15</f>
        <v>8.3983554840087891</v>
      </c>
      <c r="K15" s="2" t="e">
        <f>I15-#REF!</f>
        <v>#REF!</v>
      </c>
      <c r="L15">
        <f>I15-I12</f>
        <v>-1.5622787475585938</v>
      </c>
      <c r="N15" s="2" t="e">
        <f t="shared" si="0"/>
        <v>#REF!</v>
      </c>
      <c r="O15" s="3">
        <f t="shared" si="0"/>
        <v>2.9531993530014633</v>
      </c>
      <c r="P15" s="3"/>
    </row>
    <row r="16" spans="1:16" x14ac:dyDescent="0.3">
      <c r="A16" t="s">
        <v>9</v>
      </c>
      <c r="B16" t="s">
        <v>24</v>
      </c>
      <c r="C16">
        <v>18.0277099609375</v>
      </c>
      <c r="D16">
        <v>17.889019012451172</v>
      </c>
      <c r="E16" s="1"/>
      <c r="F16" s="1"/>
      <c r="G16" s="1"/>
    </row>
    <row r="17" spans="1:16" x14ac:dyDescent="0.3">
      <c r="A17" t="s">
        <v>9</v>
      </c>
      <c r="B17" t="s">
        <v>27</v>
      </c>
      <c r="C17">
        <v>26.83294677734375</v>
      </c>
      <c r="D17">
        <v>26.742847442626953</v>
      </c>
      <c r="E17" s="1" t="s">
        <v>40</v>
      </c>
      <c r="F17" s="1"/>
      <c r="G17" t="s">
        <v>27</v>
      </c>
      <c r="I17" t="s">
        <v>32</v>
      </c>
      <c r="J17" t="s">
        <v>33</v>
      </c>
      <c r="K17" s="2" t="s">
        <v>33</v>
      </c>
      <c r="L17" t="s">
        <v>33</v>
      </c>
      <c r="M17" t="s">
        <v>33</v>
      </c>
      <c r="N17" s="2" t="s">
        <v>34</v>
      </c>
      <c r="O17" s="3" t="s">
        <v>34</v>
      </c>
      <c r="P17" s="3"/>
    </row>
    <row r="18" spans="1:16" x14ac:dyDescent="0.3">
      <c r="A18" t="s">
        <v>9</v>
      </c>
      <c r="B18" t="s">
        <v>27</v>
      </c>
      <c r="C18">
        <v>26.83294677734375</v>
      </c>
      <c r="D18">
        <v>26.923046112060547</v>
      </c>
      <c r="E18" s="1" t="s">
        <v>35</v>
      </c>
      <c r="F18">
        <v>17.174076080322266</v>
      </c>
      <c r="G18">
        <v>27.087249755859375</v>
      </c>
      <c r="I18" s="1">
        <f>G18-F18</f>
        <v>9.9131736755371094</v>
      </c>
      <c r="J18" t="s">
        <v>33</v>
      </c>
      <c r="K18" s="2">
        <f>I18-I32</f>
        <v>9.9131736755371094</v>
      </c>
      <c r="L18">
        <f>I18-I18</f>
        <v>0</v>
      </c>
      <c r="N18" s="2">
        <f t="shared" ref="N18:O21" si="1">2^-K18</f>
        <v>1.0371399693274769E-3</v>
      </c>
      <c r="O18" s="3">
        <f>2^-L18</f>
        <v>1</v>
      </c>
      <c r="P18" s="3"/>
    </row>
    <row r="19" spans="1:16" x14ac:dyDescent="0.3">
      <c r="A19" t="s">
        <v>9</v>
      </c>
      <c r="B19" t="s">
        <v>28</v>
      </c>
      <c r="C19" t="s">
        <v>7</v>
      </c>
      <c r="D19" t="s">
        <v>45</v>
      </c>
      <c r="E19" s="1" t="s">
        <v>36</v>
      </c>
      <c r="F19">
        <v>18.350292205810547</v>
      </c>
      <c r="G19">
        <v>27.176815032958984</v>
      </c>
      <c r="I19">
        <f>G19-F19</f>
        <v>8.8265228271484375</v>
      </c>
      <c r="K19" s="2">
        <f>I19-I32</f>
        <v>8.8265228271484375</v>
      </c>
      <c r="L19">
        <f>I19-I18</f>
        <v>-1.0866508483886719</v>
      </c>
      <c r="N19" s="2">
        <f t="shared" si="1"/>
        <v>2.202682348928607E-3</v>
      </c>
      <c r="O19" s="3">
        <f t="shared" si="1"/>
        <v>2.1238043215680094</v>
      </c>
      <c r="P19" s="3"/>
    </row>
    <row r="20" spans="1:16" x14ac:dyDescent="0.3">
      <c r="A20" t="s">
        <v>9</v>
      </c>
      <c r="B20" t="s">
        <v>28</v>
      </c>
      <c r="C20" t="s">
        <v>7</v>
      </c>
      <c r="D20" t="s">
        <v>45</v>
      </c>
      <c r="E20" s="1" t="s">
        <v>37</v>
      </c>
      <c r="F20">
        <v>18.194622039794922</v>
      </c>
      <c r="G20">
        <v>26.465648651123047</v>
      </c>
      <c r="I20">
        <f>G20-F20</f>
        <v>8.271026611328125</v>
      </c>
      <c r="K20" s="2">
        <f>I20-I32</f>
        <v>8.271026611328125</v>
      </c>
      <c r="L20">
        <f>I20-I18</f>
        <v>-1.6421470642089844</v>
      </c>
      <c r="N20" s="2">
        <f t="shared" si="1"/>
        <v>3.237225070153379E-3</v>
      </c>
      <c r="O20" s="3">
        <f t="shared" si="1"/>
        <v>3.1213000808873721</v>
      </c>
      <c r="P20" s="3"/>
    </row>
    <row r="21" spans="1:16" x14ac:dyDescent="0.3">
      <c r="A21" t="s">
        <v>10</v>
      </c>
      <c r="B21" t="s">
        <v>24</v>
      </c>
      <c r="C21">
        <v>17.944097518920898</v>
      </c>
      <c r="D21">
        <v>17.906450271606445</v>
      </c>
      <c r="E21" s="1" t="s">
        <v>38</v>
      </c>
      <c r="F21">
        <v>19.127288818359375</v>
      </c>
      <c r="G21">
        <v>28.664932250976563</v>
      </c>
      <c r="I21">
        <f>G21-F21</f>
        <v>9.5376434326171875</v>
      </c>
      <c r="K21" s="2">
        <f>I21-I32</f>
        <v>9.5376434326171875</v>
      </c>
      <c r="L21">
        <f>I21-I18</f>
        <v>-0.37553024291992188</v>
      </c>
      <c r="N21" s="2">
        <f t="shared" si="1"/>
        <v>1.3454985647460018E-3</v>
      </c>
      <c r="O21" s="3">
        <f t="shared" si="1"/>
        <v>1.2973162779740106</v>
      </c>
      <c r="P21" s="3"/>
    </row>
    <row r="22" spans="1:16" x14ac:dyDescent="0.3">
      <c r="A22" t="s">
        <v>10</v>
      </c>
      <c r="B22" t="s">
        <v>24</v>
      </c>
      <c r="C22">
        <v>17.944097518920898</v>
      </c>
      <c r="D22">
        <v>17.981744766235352</v>
      </c>
      <c r="E22" s="1"/>
      <c r="F22" s="1"/>
      <c r="G22" s="1"/>
    </row>
    <row r="23" spans="1:16" x14ac:dyDescent="0.3">
      <c r="A23" t="s">
        <v>10</v>
      </c>
      <c r="B23" t="s">
        <v>27</v>
      </c>
      <c r="C23">
        <v>26.436002731323242</v>
      </c>
      <c r="D23">
        <v>26.430191040039063</v>
      </c>
      <c r="E23" s="1" t="s">
        <v>41</v>
      </c>
      <c r="F23" s="1"/>
      <c r="G23" t="s">
        <v>27</v>
      </c>
      <c r="I23" t="s">
        <v>32</v>
      </c>
      <c r="J23" t="s">
        <v>33</v>
      </c>
      <c r="K23" s="2" t="s">
        <v>33</v>
      </c>
      <c r="L23" t="s">
        <v>33</v>
      </c>
      <c r="M23" t="s">
        <v>33</v>
      </c>
      <c r="N23" s="2" t="s">
        <v>34</v>
      </c>
      <c r="O23" s="3" t="s">
        <v>34</v>
      </c>
      <c r="P23" s="3"/>
    </row>
    <row r="24" spans="1:16" x14ac:dyDescent="0.3">
      <c r="A24" t="s">
        <v>10</v>
      </c>
      <c r="B24" t="s">
        <v>27</v>
      </c>
      <c r="C24">
        <v>26.436002731323242</v>
      </c>
      <c r="D24">
        <v>26.441814422607422</v>
      </c>
      <c r="E24" s="1" t="s">
        <v>35</v>
      </c>
      <c r="F24">
        <v>17.232913970947266</v>
      </c>
      <c r="G24">
        <v>27.225175857543945</v>
      </c>
      <c r="I24" s="1">
        <f>G24-F24</f>
        <v>9.9922618865966797</v>
      </c>
      <c r="J24" t="s">
        <v>33</v>
      </c>
      <c r="K24" s="2">
        <f>I24-I38</f>
        <v>9.9922618865966797</v>
      </c>
      <c r="L24">
        <f>I24-I24</f>
        <v>0</v>
      </c>
      <c r="N24" s="2">
        <f t="shared" ref="N24:O27" si="2">2^-K24</f>
        <v>9.8181451329993068E-4</v>
      </c>
      <c r="O24" s="3">
        <f t="shared" si="2"/>
        <v>1</v>
      </c>
      <c r="P24" s="3"/>
    </row>
    <row r="25" spans="1:16" x14ac:dyDescent="0.3">
      <c r="A25" t="s">
        <v>10</v>
      </c>
      <c r="B25" t="s">
        <v>28</v>
      </c>
      <c r="C25">
        <v>36.141281127929688</v>
      </c>
      <c r="D25">
        <v>36.141281127929688</v>
      </c>
      <c r="E25" s="1" t="s">
        <v>36</v>
      </c>
      <c r="F25">
        <v>18.400577545166016</v>
      </c>
      <c r="G25">
        <v>27.10651969909668</v>
      </c>
      <c r="I25">
        <f>G25-F25</f>
        <v>8.7059421539306641</v>
      </c>
      <c r="K25" s="2">
        <f>I25-I38</f>
        <v>8.7059421539306641</v>
      </c>
      <c r="L25">
        <f>I25-I24</f>
        <v>-1.2863197326660156</v>
      </c>
      <c r="N25" s="2">
        <f t="shared" si="2"/>
        <v>2.394695351437741E-3</v>
      </c>
      <c r="O25" s="3">
        <f t="shared" si="2"/>
        <v>2.4390506750496503</v>
      </c>
      <c r="P25" s="3"/>
    </row>
    <row r="26" spans="1:16" x14ac:dyDescent="0.3">
      <c r="A26" t="s">
        <v>10</v>
      </c>
      <c r="B26" t="s">
        <v>28</v>
      </c>
      <c r="C26">
        <v>36.141281127929688</v>
      </c>
      <c r="D26" t="s">
        <v>45</v>
      </c>
      <c r="E26" s="1" t="s">
        <v>37</v>
      </c>
      <c r="F26">
        <v>18.12702751159668</v>
      </c>
      <c r="G26">
        <v>26.500709533691406</v>
      </c>
      <c r="I26">
        <f>G26-F26</f>
        <v>8.3736820220947266</v>
      </c>
      <c r="K26" s="2">
        <f>I26-I38</f>
        <v>8.3736820220947266</v>
      </c>
      <c r="L26">
        <f>I26-I24</f>
        <v>-1.6185798645019531</v>
      </c>
      <c r="N26" s="2">
        <f t="shared" si="2"/>
        <v>3.0148835155620625E-3</v>
      </c>
      <c r="O26" s="3">
        <f t="shared" si="2"/>
        <v>3.0707261654025459</v>
      </c>
      <c r="P26" s="3"/>
    </row>
    <row r="27" spans="1:16" x14ac:dyDescent="0.3">
      <c r="A27" t="s">
        <v>11</v>
      </c>
      <c r="B27" t="s">
        <v>24</v>
      </c>
      <c r="C27">
        <v>19.049922943115234</v>
      </c>
      <c r="D27">
        <v>18.995792388916016</v>
      </c>
      <c r="E27" s="1" t="s">
        <v>38</v>
      </c>
      <c r="F27">
        <v>19.247030258178711</v>
      </c>
      <c r="G27">
        <v>28.810516357421875</v>
      </c>
      <c r="I27">
        <f>G27-F27</f>
        <v>9.5634860992431641</v>
      </c>
      <c r="K27" s="2">
        <f>I27-I38</f>
        <v>9.5634860992431641</v>
      </c>
      <c r="L27">
        <f>I27-I24</f>
        <v>-0.42877578735351563</v>
      </c>
      <c r="N27" s="2">
        <f t="shared" si="2"/>
        <v>1.3216115365385155E-3</v>
      </c>
      <c r="O27" s="3">
        <f t="shared" si="2"/>
        <v>1.3460908538584428</v>
      </c>
      <c r="P27" s="3"/>
    </row>
    <row r="28" spans="1:16" x14ac:dyDescent="0.3">
      <c r="A28" t="s">
        <v>11</v>
      </c>
      <c r="B28" t="s">
        <v>24</v>
      </c>
      <c r="C28">
        <v>19.049922943115234</v>
      </c>
      <c r="D28">
        <v>19.104055404663086</v>
      </c>
    </row>
    <row r="29" spans="1:16" x14ac:dyDescent="0.3">
      <c r="A29" t="s">
        <v>11</v>
      </c>
      <c r="B29" t="s">
        <v>27</v>
      </c>
      <c r="C29">
        <v>27.342662811279297</v>
      </c>
      <c r="D29">
        <v>27.394147872924805</v>
      </c>
    </row>
    <row r="30" spans="1:16" x14ac:dyDescent="0.3">
      <c r="A30" t="s">
        <v>11</v>
      </c>
      <c r="B30" t="s">
        <v>27</v>
      </c>
      <c r="C30">
        <v>27.342662811279297</v>
      </c>
      <c r="D30">
        <v>27.291179656982422</v>
      </c>
    </row>
    <row r="31" spans="1:16" x14ac:dyDescent="0.3">
      <c r="A31" t="s">
        <v>11</v>
      </c>
      <c r="B31" t="s">
        <v>28</v>
      </c>
      <c r="C31" t="s">
        <v>7</v>
      </c>
      <c r="D31" t="s">
        <v>45</v>
      </c>
    </row>
    <row r="32" spans="1:16" x14ac:dyDescent="0.3">
      <c r="A32" t="s">
        <v>11</v>
      </c>
      <c r="B32" t="s">
        <v>28</v>
      </c>
      <c r="C32" t="s">
        <v>7</v>
      </c>
      <c r="D32" t="s">
        <v>45</v>
      </c>
    </row>
    <row r="33" spans="1:4" x14ac:dyDescent="0.3">
      <c r="A33" t="s">
        <v>12</v>
      </c>
      <c r="B33" t="s">
        <v>24</v>
      </c>
      <c r="C33">
        <v>17.174076080322266</v>
      </c>
      <c r="D33">
        <v>17.132865905761719</v>
      </c>
    </row>
    <row r="34" spans="1:4" x14ac:dyDescent="0.3">
      <c r="A34" t="s">
        <v>12</v>
      </c>
      <c r="B34" t="s">
        <v>24</v>
      </c>
      <c r="C34">
        <v>17.174076080322266</v>
      </c>
      <c r="D34">
        <v>17.21528434753418</v>
      </c>
    </row>
    <row r="35" spans="1:4" x14ac:dyDescent="0.3">
      <c r="A35" t="s">
        <v>12</v>
      </c>
      <c r="B35" t="s">
        <v>27</v>
      </c>
      <c r="C35">
        <v>27.087249755859375</v>
      </c>
      <c r="D35">
        <v>27.113544464111328</v>
      </c>
    </row>
    <row r="36" spans="1:4" x14ac:dyDescent="0.3">
      <c r="A36" t="s">
        <v>12</v>
      </c>
      <c r="B36" t="s">
        <v>27</v>
      </c>
      <c r="C36">
        <v>27.087249755859375</v>
      </c>
      <c r="D36">
        <v>27.060956954956055</v>
      </c>
    </row>
    <row r="37" spans="1:4" x14ac:dyDescent="0.3">
      <c r="A37" t="s">
        <v>12</v>
      </c>
      <c r="B37" t="s">
        <v>28</v>
      </c>
      <c r="C37" t="s">
        <v>7</v>
      </c>
      <c r="D37" t="s">
        <v>45</v>
      </c>
    </row>
    <row r="38" spans="1:4" x14ac:dyDescent="0.3">
      <c r="A38" t="s">
        <v>12</v>
      </c>
      <c r="B38" t="s">
        <v>28</v>
      </c>
      <c r="C38" t="s">
        <v>7</v>
      </c>
      <c r="D38" t="s">
        <v>45</v>
      </c>
    </row>
    <row r="39" spans="1:4" x14ac:dyDescent="0.3">
      <c r="A39" t="s">
        <v>13</v>
      </c>
      <c r="B39" t="s">
        <v>24</v>
      </c>
      <c r="C39">
        <v>18.350292205810547</v>
      </c>
      <c r="D39">
        <v>18.406549453735352</v>
      </c>
    </row>
    <row r="40" spans="1:4" x14ac:dyDescent="0.3">
      <c r="A40" t="s">
        <v>13</v>
      </c>
      <c r="B40" t="s">
        <v>24</v>
      </c>
      <c r="C40">
        <v>18.350292205810547</v>
      </c>
      <c r="D40">
        <v>18.294034957885742</v>
      </c>
    </row>
    <row r="41" spans="1:4" x14ac:dyDescent="0.3">
      <c r="A41" t="s">
        <v>13</v>
      </c>
      <c r="B41" t="s">
        <v>27</v>
      </c>
      <c r="C41">
        <v>27.176815032958984</v>
      </c>
      <c r="D41">
        <v>27.17454719543457</v>
      </c>
    </row>
    <row r="42" spans="1:4" x14ac:dyDescent="0.3">
      <c r="A42" t="s">
        <v>13</v>
      </c>
      <c r="B42" t="s">
        <v>27</v>
      </c>
      <c r="C42">
        <v>27.176815032958984</v>
      </c>
      <c r="D42">
        <v>27.179082870483398</v>
      </c>
    </row>
    <row r="43" spans="1:4" x14ac:dyDescent="0.3">
      <c r="A43" t="s">
        <v>13</v>
      </c>
      <c r="B43" t="s">
        <v>28</v>
      </c>
      <c r="C43" t="s">
        <v>7</v>
      </c>
      <c r="D43" t="s">
        <v>45</v>
      </c>
    </row>
    <row r="44" spans="1:4" x14ac:dyDescent="0.3">
      <c r="A44" t="s">
        <v>13</v>
      </c>
      <c r="B44" t="s">
        <v>28</v>
      </c>
      <c r="C44" t="s">
        <v>7</v>
      </c>
      <c r="D44" t="s">
        <v>45</v>
      </c>
    </row>
    <row r="45" spans="1:4" x14ac:dyDescent="0.3">
      <c r="A45" t="s">
        <v>14</v>
      </c>
      <c r="B45" t="s">
        <v>24</v>
      </c>
      <c r="C45">
        <v>18.194622039794922</v>
      </c>
      <c r="D45">
        <v>18.111448287963867</v>
      </c>
    </row>
    <row r="46" spans="1:4" x14ac:dyDescent="0.3">
      <c r="A46" t="s">
        <v>14</v>
      </c>
      <c r="B46" t="s">
        <v>24</v>
      </c>
      <c r="C46">
        <v>18.194622039794922</v>
      </c>
      <c r="D46">
        <v>18.277797698974609</v>
      </c>
    </row>
    <row r="47" spans="1:4" x14ac:dyDescent="0.3">
      <c r="A47" t="s">
        <v>14</v>
      </c>
      <c r="B47" t="s">
        <v>27</v>
      </c>
      <c r="C47">
        <v>26.465648651123047</v>
      </c>
      <c r="D47">
        <v>26.49632453918457</v>
      </c>
    </row>
    <row r="48" spans="1:4" x14ac:dyDescent="0.3">
      <c r="A48" t="s">
        <v>14</v>
      </c>
      <c r="B48" t="s">
        <v>27</v>
      </c>
      <c r="C48">
        <v>26.465648651123047</v>
      </c>
      <c r="D48">
        <v>26.434970855712891</v>
      </c>
    </row>
    <row r="49" spans="1:4" x14ac:dyDescent="0.3">
      <c r="A49" t="s">
        <v>14</v>
      </c>
      <c r="B49" t="s">
        <v>28</v>
      </c>
      <c r="C49" t="s">
        <v>7</v>
      </c>
      <c r="D49" t="s">
        <v>45</v>
      </c>
    </row>
    <row r="50" spans="1:4" x14ac:dyDescent="0.3">
      <c r="A50" t="s">
        <v>14</v>
      </c>
      <c r="B50" t="s">
        <v>28</v>
      </c>
      <c r="C50" t="s">
        <v>7</v>
      </c>
      <c r="D50" t="s">
        <v>45</v>
      </c>
    </row>
    <row r="51" spans="1:4" x14ac:dyDescent="0.3">
      <c r="A51" t="s">
        <v>15</v>
      </c>
      <c r="B51" t="s">
        <v>24</v>
      </c>
      <c r="C51">
        <v>19.127288818359375</v>
      </c>
      <c r="D51">
        <v>19.164180755615234</v>
      </c>
    </row>
    <row r="52" spans="1:4" x14ac:dyDescent="0.3">
      <c r="A52" t="s">
        <v>15</v>
      </c>
      <c r="B52" t="s">
        <v>24</v>
      </c>
      <c r="C52">
        <v>19.127288818359375</v>
      </c>
      <c r="D52">
        <v>19.090394973754883</v>
      </c>
    </row>
    <row r="53" spans="1:4" x14ac:dyDescent="0.3">
      <c r="A53" t="s">
        <v>15</v>
      </c>
      <c r="B53" t="s">
        <v>27</v>
      </c>
      <c r="C53">
        <v>28.664932250976563</v>
      </c>
      <c r="D53">
        <v>28.605409622192383</v>
      </c>
    </row>
    <row r="54" spans="1:4" x14ac:dyDescent="0.3">
      <c r="A54" t="s">
        <v>15</v>
      </c>
      <c r="B54" t="s">
        <v>27</v>
      </c>
      <c r="C54">
        <v>28.664932250976563</v>
      </c>
      <c r="D54">
        <v>28.724452972412109</v>
      </c>
    </row>
    <row r="55" spans="1:4" x14ac:dyDescent="0.3">
      <c r="A55" t="s">
        <v>15</v>
      </c>
      <c r="B55" t="s">
        <v>28</v>
      </c>
      <c r="C55" t="s">
        <v>7</v>
      </c>
      <c r="D55" t="s">
        <v>45</v>
      </c>
    </row>
    <row r="56" spans="1:4" x14ac:dyDescent="0.3">
      <c r="A56" t="s">
        <v>15</v>
      </c>
      <c r="B56" t="s">
        <v>28</v>
      </c>
      <c r="C56" t="s">
        <v>7</v>
      </c>
      <c r="D56" t="s">
        <v>45</v>
      </c>
    </row>
    <row r="57" spans="1:4" x14ac:dyDescent="0.3">
      <c r="A57" t="s">
        <v>16</v>
      </c>
      <c r="B57" t="s">
        <v>24</v>
      </c>
      <c r="C57">
        <v>17.232913970947266</v>
      </c>
      <c r="D57">
        <v>17.252017974853516</v>
      </c>
    </row>
    <row r="58" spans="1:4" x14ac:dyDescent="0.3">
      <c r="A58" t="s">
        <v>16</v>
      </c>
      <c r="B58" t="s">
        <v>24</v>
      </c>
      <c r="C58">
        <v>17.232913970947266</v>
      </c>
      <c r="D58">
        <v>17.213811874389648</v>
      </c>
    </row>
    <row r="59" spans="1:4" x14ac:dyDescent="0.3">
      <c r="A59" t="s">
        <v>16</v>
      </c>
      <c r="B59" t="s">
        <v>27</v>
      </c>
      <c r="C59">
        <v>27.225175857543945</v>
      </c>
      <c r="D59">
        <v>27.300533294677734</v>
      </c>
    </row>
    <row r="60" spans="1:4" x14ac:dyDescent="0.3">
      <c r="A60" t="s">
        <v>16</v>
      </c>
      <c r="B60" t="s">
        <v>27</v>
      </c>
      <c r="C60">
        <v>27.225175857543945</v>
      </c>
      <c r="D60">
        <v>27.149818420410156</v>
      </c>
    </row>
    <row r="61" spans="1:4" x14ac:dyDescent="0.3">
      <c r="A61" t="s">
        <v>16</v>
      </c>
      <c r="B61" t="s">
        <v>28</v>
      </c>
      <c r="C61" t="s">
        <v>7</v>
      </c>
      <c r="D61" t="s">
        <v>45</v>
      </c>
    </row>
    <row r="62" spans="1:4" x14ac:dyDescent="0.3">
      <c r="A62" t="s">
        <v>16</v>
      </c>
      <c r="B62" t="s">
        <v>28</v>
      </c>
      <c r="C62" t="s">
        <v>7</v>
      </c>
      <c r="D62" t="s">
        <v>45</v>
      </c>
    </row>
    <row r="63" spans="1:4" x14ac:dyDescent="0.3">
      <c r="A63" t="s">
        <v>17</v>
      </c>
      <c r="B63" t="s">
        <v>24</v>
      </c>
      <c r="C63">
        <v>18.400577545166016</v>
      </c>
      <c r="D63">
        <v>18.47081184387207</v>
      </c>
    </row>
    <row r="64" spans="1:4" x14ac:dyDescent="0.3">
      <c r="A64" t="s">
        <v>17</v>
      </c>
      <c r="B64" t="s">
        <v>24</v>
      </c>
      <c r="C64">
        <v>18.400577545166016</v>
      </c>
      <c r="D64">
        <v>18.330341339111328</v>
      </c>
    </row>
    <row r="65" spans="1:4" x14ac:dyDescent="0.3">
      <c r="A65" t="s">
        <v>17</v>
      </c>
      <c r="B65" t="s">
        <v>27</v>
      </c>
      <c r="C65">
        <v>27.10651969909668</v>
      </c>
      <c r="D65">
        <v>27.070192337036133</v>
      </c>
    </row>
    <row r="66" spans="1:4" x14ac:dyDescent="0.3">
      <c r="A66" t="s">
        <v>17</v>
      </c>
      <c r="B66" t="s">
        <v>27</v>
      </c>
      <c r="C66">
        <v>27.10651969909668</v>
      </c>
      <c r="D66">
        <v>27.142847061157227</v>
      </c>
    </row>
    <row r="67" spans="1:4" x14ac:dyDescent="0.3">
      <c r="A67" t="s">
        <v>17</v>
      </c>
      <c r="B67" t="s">
        <v>28</v>
      </c>
      <c r="C67" t="s">
        <v>7</v>
      </c>
      <c r="D67" t="s">
        <v>45</v>
      </c>
    </row>
    <row r="68" spans="1:4" x14ac:dyDescent="0.3">
      <c r="A68" t="s">
        <v>17</v>
      </c>
      <c r="B68" t="s">
        <v>28</v>
      </c>
      <c r="C68" t="s">
        <v>7</v>
      </c>
      <c r="D68" t="s">
        <v>45</v>
      </c>
    </row>
    <row r="69" spans="1:4" x14ac:dyDescent="0.3">
      <c r="A69" t="s">
        <v>18</v>
      </c>
      <c r="B69" t="s">
        <v>24</v>
      </c>
      <c r="C69">
        <v>18.12702751159668</v>
      </c>
      <c r="D69">
        <v>18.149570465087891</v>
      </c>
    </row>
    <row r="70" spans="1:4" x14ac:dyDescent="0.3">
      <c r="A70" t="s">
        <v>18</v>
      </c>
      <c r="B70" t="s">
        <v>24</v>
      </c>
      <c r="C70">
        <v>18.12702751159668</v>
      </c>
      <c r="D70">
        <v>18.104484558105469</v>
      </c>
    </row>
    <row r="71" spans="1:4" x14ac:dyDescent="0.3">
      <c r="A71" t="s">
        <v>18</v>
      </c>
      <c r="B71" t="s">
        <v>27</v>
      </c>
      <c r="C71">
        <v>26.500709533691406</v>
      </c>
      <c r="D71">
        <v>26.526395797729492</v>
      </c>
    </row>
    <row r="72" spans="1:4" x14ac:dyDescent="0.3">
      <c r="A72" t="s">
        <v>18</v>
      </c>
      <c r="B72" t="s">
        <v>27</v>
      </c>
      <c r="C72">
        <v>26.500709533691406</v>
      </c>
      <c r="D72">
        <v>26.47502326965332</v>
      </c>
    </row>
    <row r="73" spans="1:4" x14ac:dyDescent="0.3">
      <c r="A73" t="s">
        <v>18</v>
      </c>
      <c r="B73" t="s">
        <v>28</v>
      </c>
      <c r="C73" t="s">
        <v>7</v>
      </c>
      <c r="D73" t="s">
        <v>45</v>
      </c>
    </row>
    <row r="74" spans="1:4" x14ac:dyDescent="0.3">
      <c r="A74" t="s">
        <v>18</v>
      </c>
      <c r="B74" t="s">
        <v>28</v>
      </c>
      <c r="C74" t="s">
        <v>7</v>
      </c>
      <c r="D74" t="s">
        <v>45</v>
      </c>
    </row>
    <row r="75" spans="1:4" x14ac:dyDescent="0.3">
      <c r="A75" t="s">
        <v>19</v>
      </c>
      <c r="B75" t="s">
        <v>24</v>
      </c>
      <c r="C75">
        <v>19.247030258178711</v>
      </c>
      <c r="D75">
        <v>19.243860244750977</v>
      </c>
    </row>
    <row r="76" spans="1:4" x14ac:dyDescent="0.3">
      <c r="A76" t="s">
        <v>19</v>
      </c>
      <c r="B76" t="s">
        <v>24</v>
      </c>
      <c r="C76">
        <v>19.247030258178711</v>
      </c>
      <c r="D76">
        <v>19.250200271606445</v>
      </c>
    </row>
    <row r="77" spans="1:4" x14ac:dyDescent="0.3">
      <c r="A77" t="s">
        <v>19</v>
      </c>
      <c r="B77" t="s">
        <v>27</v>
      </c>
      <c r="C77">
        <v>28.810516357421875</v>
      </c>
      <c r="D77">
        <v>28.829347610473633</v>
      </c>
    </row>
    <row r="78" spans="1:4" x14ac:dyDescent="0.3">
      <c r="A78" t="s">
        <v>19</v>
      </c>
      <c r="B78" t="s">
        <v>27</v>
      </c>
      <c r="C78">
        <v>28.810516357421875</v>
      </c>
      <c r="D78">
        <v>28.79168701171875</v>
      </c>
    </row>
    <row r="79" spans="1:4" x14ac:dyDescent="0.3">
      <c r="A79" t="s">
        <v>19</v>
      </c>
      <c r="B79" t="s">
        <v>28</v>
      </c>
      <c r="C79">
        <v>37.079296112060547</v>
      </c>
      <c r="D79" t="s">
        <v>45</v>
      </c>
    </row>
    <row r="80" spans="1:4" x14ac:dyDescent="0.3">
      <c r="A80" t="s">
        <v>19</v>
      </c>
      <c r="B80" t="s">
        <v>28</v>
      </c>
      <c r="C80">
        <v>37.079296112060547</v>
      </c>
      <c r="D80">
        <v>37.079296112060547</v>
      </c>
    </row>
    <row r="81" spans="1:15" x14ac:dyDescent="0.3">
      <c r="A81" t="s">
        <v>20</v>
      </c>
      <c r="B81" t="s">
        <v>24</v>
      </c>
      <c r="C81">
        <v>13.875425338745117</v>
      </c>
      <c r="D81">
        <v>13.916214942932129</v>
      </c>
    </row>
    <row r="82" spans="1:15" x14ac:dyDescent="0.3">
      <c r="A82" t="s">
        <v>20</v>
      </c>
      <c r="B82" t="s">
        <v>24</v>
      </c>
      <c r="C82">
        <v>13.875425338745117</v>
      </c>
      <c r="D82">
        <v>13.834635734558105</v>
      </c>
    </row>
    <row r="83" spans="1:15" x14ac:dyDescent="0.3">
      <c r="A83" t="s">
        <v>20</v>
      </c>
      <c r="B83" t="s">
        <v>30</v>
      </c>
      <c r="C83">
        <v>26.911930084228516</v>
      </c>
      <c r="D83">
        <v>26.908870697021484</v>
      </c>
    </row>
    <row r="84" spans="1:15" x14ac:dyDescent="0.3">
      <c r="A84" t="s">
        <v>20</v>
      </c>
      <c r="B84" t="s">
        <v>30</v>
      </c>
      <c r="C84">
        <v>26.911930084228516</v>
      </c>
      <c r="D84">
        <v>26.914987564086914</v>
      </c>
    </row>
    <row r="85" spans="1:15" x14ac:dyDescent="0.3">
      <c r="A85" t="s">
        <v>20</v>
      </c>
      <c r="B85" t="s">
        <v>30</v>
      </c>
      <c r="C85">
        <v>23.57267951965332</v>
      </c>
      <c r="D85">
        <v>23.632490158081055</v>
      </c>
    </row>
    <row r="86" spans="1:15" x14ac:dyDescent="0.3">
      <c r="A86" t="s">
        <v>20</v>
      </c>
      <c r="B86" t="s">
        <v>30</v>
      </c>
      <c r="C86">
        <v>23.57267951965332</v>
      </c>
      <c r="D86">
        <v>23.512868881225586</v>
      </c>
      <c r="E86" s="1" t="s">
        <v>41</v>
      </c>
      <c r="F86" s="1"/>
      <c r="G86" t="s">
        <v>30</v>
      </c>
      <c r="I86" t="s">
        <v>32</v>
      </c>
      <c r="J86" t="s">
        <v>33</v>
      </c>
      <c r="K86" s="2" t="s">
        <v>33</v>
      </c>
      <c r="L86" t="s">
        <v>33</v>
      </c>
      <c r="M86" t="s">
        <v>33</v>
      </c>
      <c r="N86" s="2" t="s">
        <v>34</v>
      </c>
      <c r="O86" s="3" t="s">
        <v>34</v>
      </c>
    </row>
    <row r="87" spans="1:15" x14ac:dyDescent="0.3">
      <c r="A87" t="s">
        <v>21</v>
      </c>
      <c r="B87" t="s">
        <v>30</v>
      </c>
      <c r="C87">
        <v>24.169979095458984</v>
      </c>
      <c r="D87">
        <v>24.169790267944336</v>
      </c>
      <c r="E87" s="1" t="s">
        <v>42</v>
      </c>
      <c r="F87">
        <v>13.875425338745117</v>
      </c>
      <c r="G87">
        <v>26.911930084228516</v>
      </c>
      <c r="I87" s="1">
        <f>G87-F87</f>
        <v>13.036504745483398</v>
      </c>
      <c r="J87" t="s">
        <v>33</v>
      </c>
      <c r="K87" s="2">
        <f>I87-I101</f>
        <v>13.036504745483398</v>
      </c>
      <c r="L87">
        <f>I87-I87</f>
        <v>0</v>
      </c>
      <c r="N87" s="2">
        <f t="shared" ref="N87:N90" si="3">2^-K87</f>
        <v>1.1902029791450301E-4</v>
      </c>
      <c r="O87" s="3">
        <f>2^-L87</f>
        <v>1</v>
      </c>
    </row>
    <row r="88" spans="1:15" x14ac:dyDescent="0.3">
      <c r="A88" t="s">
        <v>21</v>
      </c>
      <c r="B88" t="s">
        <v>30</v>
      </c>
      <c r="C88">
        <v>24.169979095458984</v>
      </c>
      <c r="D88">
        <v>24.170167922973633</v>
      </c>
      <c r="E88" s="1" t="s">
        <v>35</v>
      </c>
      <c r="F88">
        <v>17.140823364257813</v>
      </c>
      <c r="G88">
        <v>24.169979095458984</v>
      </c>
      <c r="I88">
        <f>G88-F88</f>
        <v>7.0291557312011719</v>
      </c>
      <c r="K88" s="2">
        <f>I88-I101</f>
        <v>7.0291557312011719</v>
      </c>
      <c r="L88">
        <f>I88-I87</f>
        <v>-6.0073490142822266</v>
      </c>
      <c r="N88" s="2">
        <f t="shared" si="3"/>
        <v>7.656200191954972E-3</v>
      </c>
      <c r="O88" s="3">
        <f t="shared" ref="O88:O90" si="4">2^-L88</f>
        <v>64.326844463578169</v>
      </c>
    </row>
    <row r="89" spans="1:15" x14ac:dyDescent="0.3">
      <c r="A89" t="s">
        <v>21</v>
      </c>
      <c r="B89" t="s">
        <v>30</v>
      </c>
      <c r="C89">
        <v>24.689228057861328</v>
      </c>
      <c r="D89">
        <v>24.694990158081055</v>
      </c>
      <c r="E89" s="1" t="s">
        <v>43</v>
      </c>
      <c r="F89">
        <v>18.194622039794922</v>
      </c>
      <c r="G89">
        <v>24.735813140869141</v>
      </c>
      <c r="I89">
        <f>G89-F89</f>
        <v>6.5411911010742188</v>
      </c>
      <c r="K89" s="2">
        <f>I89-I101</f>
        <v>6.5411911010742188</v>
      </c>
      <c r="L89">
        <f>I89-I87</f>
        <v>-6.4953136444091797</v>
      </c>
      <c r="N89" s="2">
        <f t="shared" si="3"/>
        <v>1.0737551781271545E-2</v>
      </c>
      <c r="O89" s="3">
        <f t="shared" si="4"/>
        <v>90.216139342759433</v>
      </c>
    </row>
    <row r="90" spans="1:15" x14ac:dyDescent="0.3">
      <c r="A90" t="s">
        <v>21</v>
      </c>
      <c r="B90" t="s">
        <v>30</v>
      </c>
      <c r="C90">
        <v>24.689228057861328</v>
      </c>
      <c r="D90">
        <v>24.683467864990234</v>
      </c>
      <c r="E90" s="1"/>
      <c r="I90">
        <f>G90-F90</f>
        <v>0</v>
      </c>
      <c r="K90" s="2">
        <f>I90-I101</f>
        <v>0</v>
      </c>
      <c r="L90">
        <f>I90-I87</f>
        <v>-13.036504745483398</v>
      </c>
      <c r="N90" s="2">
        <f t="shared" si="3"/>
        <v>1</v>
      </c>
      <c r="O90" s="3">
        <f t="shared" si="4"/>
        <v>8401.9282216747561</v>
      </c>
    </row>
    <row r="91" spans="1:15" x14ac:dyDescent="0.3">
      <c r="A91" t="s">
        <v>22</v>
      </c>
      <c r="B91" t="s">
        <v>30</v>
      </c>
      <c r="C91">
        <v>24.735813140869141</v>
      </c>
      <c r="D91" t="s">
        <v>45</v>
      </c>
    </row>
    <row r="92" spans="1:15" x14ac:dyDescent="0.3">
      <c r="A92" t="s">
        <v>22</v>
      </c>
      <c r="B92" t="s">
        <v>30</v>
      </c>
      <c r="C92">
        <v>24.735813140869141</v>
      </c>
      <c r="D92" t="s">
        <v>45</v>
      </c>
    </row>
    <row r="93" spans="1:15" x14ac:dyDescent="0.3">
      <c r="A93" t="s">
        <v>22</v>
      </c>
      <c r="B93" t="s">
        <v>30</v>
      </c>
      <c r="C93">
        <v>21.94896125793457</v>
      </c>
      <c r="D93" t="s">
        <v>45</v>
      </c>
    </row>
    <row r="94" spans="1:15" x14ac:dyDescent="0.3">
      <c r="A94" t="s">
        <v>22</v>
      </c>
      <c r="B94" t="s">
        <v>30</v>
      </c>
      <c r="C94">
        <v>21.94896125793457</v>
      </c>
      <c r="D94" t="s">
        <v>45</v>
      </c>
    </row>
    <row r="95" spans="1:15" x14ac:dyDescent="0.3">
      <c r="D95">
        <v>24.762155532836914</v>
      </c>
    </row>
    <row r="96" spans="1:15" x14ac:dyDescent="0.3">
      <c r="A96" t="s">
        <v>23</v>
      </c>
      <c r="D96">
        <v>24.70947265625</v>
      </c>
    </row>
    <row r="97" spans="1:4" x14ac:dyDescent="0.3">
      <c r="A97" t="s">
        <v>24</v>
      </c>
      <c r="D97">
        <v>21.559627532958984</v>
      </c>
    </row>
    <row r="98" spans="1:4" x14ac:dyDescent="0.3">
      <c r="A98" t="s">
        <v>25</v>
      </c>
      <c r="D98">
        <v>22.338294982910156</v>
      </c>
    </row>
    <row r="99" spans="1:4" x14ac:dyDescent="0.3">
      <c r="A9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Arroyo</dc:creator>
  <cp:lastModifiedBy>María Arroyo</cp:lastModifiedBy>
  <dcterms:created xsi:type="dcterms:W3CDTF">2024-08-15T10:27:34Z</dcterms:created>
  <dcterms:modified xsi:type="dcterms:W3CDTF">2024-08-15T11:36:08Z</dcterms:modified>
</cp:coreProperties>
</file>