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CCHL-Manuscript/HR+MeCP2_AFM/00_Data/Figure 6_Rett mutants/01_analysis/RNA_seq/"/>
    </mc:Choice>
  </mc:AlternateContent>
  <xr:revisionPtr revIDLastSave="0" documentId="13_ncr:1_{D1348D1C-736B-0B40-872A-2612B58521CF}" xr6:coauthVersionLast="47" xr6:coauthVersionMax="47" xr10:uidLastSave="{00000000-0000-0000-0000-000000000000}"/>
  <bookViews>
    <workbookView xWindow="1100" yWindow="4300" windowWidth="26440" windowHeight="15440" activeTab="1" xr2:uid="{F5F8EF9D-ACDB-644E-B7B4-02DE812D309C}"/>
  </bookViews>
  <sheets>
    <sheet name="Genes" sheetId="1" r:id="rId1"/>
    <sheet name="Figure" sheetId="5" r:id="rId2"/>
  </sheets>
  <definedNames>
    <definedName name="_xlnm._FilterDatabase" localSheetId="1" hidden="1">Figure!$A$1:$C$1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6" i="5" l="1"/>
  <c r="J444" i="5"/>
  <c r="J443" i="5"/>
  <c r="J442" i="5"/>
  <c r="J441" i="5"/>
  <c r="J440" i="5"/>
  <c r="J439" i="5"/>
  <c r="J438" i="5"/>
  <c r="J437" i="5"/>
  <c r="J436" i="5"/>
  <c r="J435" i="5"/>
  <c r="J434" i="5"/>
  <c r="J433" i="5"/>
  <c r="J432" i="5"/>
  <c r="J431" i="5"/>
  <c r="J430" i="5"/>
  <c r="J429" i="5"/>
  <c r="J428" i="5"/>
  <c r="J427" i="5"/>
  <c r="J426" i="5"/>
  <c r="J425" i="5"/>
  <c r="J424" i="5"/>
  <c r="J423" i="5"/>
  <c r="J422" i="5"/>
  <c r="J421" i="5"/>
  <c r="J420" i="5"/>
  <c r="J419" i="5"/>
  <c r="J418" i="5"/>
  <c r="J417" i="5"/>
  <c r="J416" i="5"/>
  <c r="J415" i="5"/>
  <c r="J414" i="5"/>
  <c r="J413" i="5"/>
  <c r="J412" i="5"/>
  <c r="J411" i="5"/>
  <c r="J410" i="5"/>
  <c r="J409" i="5"/>
  <c r="J408" i="5"/>
  <c r="J407" i="5"/>
  <c r="J406" i="5"/>
  <c r="J405" i="5"/>
  <c r="J404" i="5"/>
  <c r="J403" i="5"/>
  <c r="J402" i="5"/>
  <c r="J401" i="5"/>
  <c r="J400" i="5"/>
  <c r="J399" i="5"/>
  <c r="J398" i="5"/>
  <c r="J397" i="5"/>
  <c r="J396" i="5"/>
  <c r="J395" i="5"/>
  <c r="J394" i="5"/>
  <c r="J393" i="5"/>
  <c r="J392" i="5"/>
  <c r="J391" i="5"/>
  <c r="J390" i="5"/>
  <c r="J389" i="5"/>
  <c r="J388" i="5"/>
  <c r="J387" i="5"/>
  <c r="J386" i="5"/>
  <c r="J385" i="5"/>
  <c r="J384" i="5"/>
  <c r="J383" i="5"/>
  <c r="J382" i="5"/>
  <c r="J381" i="5"/>
  <c r="J380" i="5"/>
  <c r="J379" i="5"/>
  <c r="J378" i="5"/>
  <c r="J377" i="5"/>
  <c r="J376" i="5"/>
  <c r="J375" i="5"/>
  <c r="J374" i="5"/>
  <c r="J373" i="5"/>
  <c r="J372" i="5"/>
  <c r="J371" i="5"/>
  <c r="J370" i="5"/>
  <c r="J369" i="5"/>
  <c r="J368" i="5"/>
  <c r="J367" i="5"/>
  <c r="J366" i="5"/>
  <c r="J365" i="5"/>
  <c r="J364" i="5"/>
  <c r="J363" i="5"/>
  <c r="J362" i="5"/>
  <c r="J361" i="5"/>
  <c r="J360" i="5"/>
  <c r="J359" i="5"/>
  <c r="J358" i="5"/>
  <c r="J357" i="5"/>
  <c r="J356" i="5"/>
  <c r="J355" i="5"/>
  <c r="J354" i="5"/>
  <c r="J353" i="5"/>
  <c r="J352" i="5"/>
  <c r="J351" i="5"/>
  <c r="J350" i="5"/>
  <c r="J349" i="5"/>
  <c r="J348" i="5"/>
  <c r="J347" i="5"/>
  <c r="J346" i="5"/>
  <c r="J345" i="5"/>
  <c r="J344" i="5"/>
  <c r="J343" i="5"/>
  <c r="J342" i="5"/>
  <c r="J341" i="5"/>
  <c r="J340" i="5"/>
  <c r="J339" i="5"/>
  <c r="J338" i="5"/>
  <c r="J337" i="5"/>
  <c r="J336" i="5"/>
  <c r="J335" i="5"/>
  <c r="J334" i="5"/>
  <c r="J333" i="5"/>
  <c r="J332" i="5"/>
  <c r="J331" i="5"/>
  <c r="J330" i="5"/>
  <c r="J329" i="5"/>
  <c r="J328" i="5"/>
  <c r="J327" i="5"/>
  <c r="J326" i="5"/>
  <c r="J325" i="5"/>
  <c r="J324" i="5"/>
  <c r="J323" i="5"/>
  <c r="J322" i="5"/>
  <c r="J321" i="5"/>
  <c r="J320" i="5"/>
  <c r="J319" i="5"/>
  <c r="J318" i="5"/>
  <c r="J317" i="5"/>
  <c r="J316" i="5"/>
  <c r="J315" i="5"/>
  <c r="J314" i="5"/>
  <c r="J313" i="5"/>
  <c r="J312" i="5"/>
  <c r="J311" i="5"/>
  <c r="J310" i="5"/>
  <c r="J309" i="5"/>
  <c r="J308" i="5"/>
  <c r="J307" i="5"/>
  <c r="J306" i="5"/>
  <c r="J305" i="5"/>
  <c r="J304" i="5"/>
  <c r="J303" i="5"/>
  <c r="J302" i="5"/>
  <c r="J301" i="5"/>
  <c r="J300" i="5"/>
  <c r="J299" i="5"/>
  <c r="J298" i="5"/>
  <c r="J297" i="5"/>
  <c r="J296" i="5"/>
  <c r="J295" i="5"/>
  <c r="J294" i="5"/>
  <c r="J293" i="5"/>
  <c r="J292" i="5"/>
  <c r="J291" i="5"/>
  <c r="J290" i="5"/>
  <c r="J289" i="5"/>
  <c r="J288" i="5"/>
  <c r="J287" i="5"/>
  <c r="J286" i="5"/>
  <c r="J285" i="5"/>
  <c r="J284" i="5"/>
  <c r="J283" i="5"/>
  <c r="J282" i="5"/>
  <c r="J281" i="5"/>
  <c r="J280" i="5"/>
  <c r="J279" i="5"/>
  <c r="J278" i="5"/>
  <c r="J277" i="5"/>
  <c r="J276" i="5"/>
  <c r="J275" i="5"/>
  <c r="J274" i="5"/>
  <c r="J273" i="5"/>
  <c r="J272" i="5"/>
  <c r="J271" i="5"/>
  <c r="J270" i="5"/>
  <c r="J269" i="5"/>
  <c r="J268" i="5"/>
  <c r="J267" i="5"/>
  <c r="J266" i="5"/>
  <c r="J265" i="5"/>
  <c r="J264" i="5"/>
  <c r="J263" i="5"/>
  <c r="J262" i="5"/>
  <c r="J261" i="5"/>
  <c r="J260" i="5"/>
  <c r="J259" i="5"/>
  <c r="J258" i="5"/>
  <c r="J257" i="5"/>
  <c r="J256" i="5"/>
  <c r="J255" i="5"/>
  <c r="J254" i="5"/>
  <c r="J253" i="5"/>
  <c r="J252" i="5"/>
  <c r="J251" i="5"/>
  <c r="J250" i="5"/>
  <c r="J249" i="5"/>
  <c r="J248" i="5"/>
  <c r="J247" i="5"/>
  <c r="J246" i="5"/>
  <c r="J245" i="5"/>
  <c r="J244" i="5"/>
  <c r="J243" i="5"/>
  <c r="J242" i="5"/>
  <c r="J241" i="5"/>
  <c r="J240" i="5"/>
  <c r="J239" i="5"/>
  <c r="J238" i="5"/>
  <c r="J237" i="5"/>
  <c r="J236" i="5"/>
  <c r="J235" i="5"/>
  <c r="J234" i="5"/>
  <c r="J233" i="5"/>
  <c r="J232" i="5"/>
  <c r="J231" i="5"/>
  <c r="J230" i="5"/>
  <c r="J229" i="5"/>
  <c r="J228" i="5"/>
  <c r="J227" i="5"/>
  <c r="J226" i="5"/>
  <c r="J225" i="5"/>
  <c r="J224" i="5"/>
  <c r="J223" i="5"/>
  <c r="J222" i="5"/>
  <c r="J221" i="5"/>
  <c r="J220" i="5"/>
  <c r="J219" i="5"/>
  <c r="J218" i="5"/>
  <c r="J217" i="5"/>
  <c r="J216" i="5"/>
  <c r="J215" i="5"/>
  <c r="J214" i="5"/>
  <c r="J213" i="5"/>
  <c r="J212" i="5"/>
  <c r="J211" i="5"/>
  <c r="J210" i="5"/>
  <c r="J209" i="5"/>
  <c r="J208" i="5"/>
  <c r="J207" i="5"/>
  <c r="J206" i="5"/>
  <c r="J205" i="5"/>
  <c r="J204" i="5"/>
  <c r="J203" i="5"/>
  <c r="J202" i="5"/>
  <c r="J201" i="5"/>
  <c r="J200" i="5"/>
  <c r="J199" i="5"/>
  <c r="J198" i="5"/>
  <c r="J197" i="5"/>
  <c r="J196" i="5"/>
  <c r="J195" i="5"/>
  <c r="J194" i="5"/>
  <c r="J193" i="5"/>
  <c r="J192" i="5"/>
  <c r="J191" i="5"/>
  <c r="J190" i="5"/>
  <c r="J189" i="5"/>
  <c r="J188" i="5"/>
  <c r="J187" i="5"/>
  <c r="J186" i="5"/>
  <c r="J185" i="5"/>
  <c r="J184" i="5"/>
  <c r="J183" i="5"/>
  <c r="J182" i="5"/>
  <c r="J181" i="5"/>
  <c r="J180" i="5"/>
  <c r="J179" i="5"/>
  <c r="J178" i="5"/>
  <c r="J177" i="5"/>
  <c r="J176" i="5"/>
  <c r="J175" i="5"/>
  <c r="J174" i="5"/>
  <c r="J173" i="5"/>
  <c r="J172" i="5"/>
  <c r="J171" i="5"/>
  <c r="J170" i="5"/>
  <c r="J169" i="5"/>
  <c r="J168" i="5"/>
  <c r="J167" i="5"/>
  <c r="J166" i="5"/>
  <c r="J165" i="5"/>
  <c r="J164" i="5"/>
  <c r="J163" i="5"/>
  <c r="J162" i="5"/>
  <c r="J161" i="5"/>
  <c r="J160" i="5"/>
  <c r="J159" i="5"/>
  <c r="J158" i="5"/>
  <c r="J157" i="5"/>
  <c r="J156" i="5"/>
  <c r="J155" i="5"/>
  <c r="J154" i="5"/>
  <c r="J153" i="5"/>
  <c r="J152" i="5"/>
  <c r="J151" i="5"/>
  <c r="J150" i="5"/>
  <c r="J149" i="5"/>
  <c r="J148" i="5"/>
  <c r="J147" i="5"/>
  <c r="J146" i="5"/>
  <c r="J145" i="5"/>
  <c r="J144" i="5"/>
  <c r="J143" i="5"/>
  <c r="J142" i="5"/>
  <c r="J141" i="5"/>
  <c r="J140" i="5"/>
  <c r="J139" i="5"/>
  <c r="J138" i="5"/>
  <c r="J137" i="5"/>
  <c r="J136" i="5"/>
  <c r="J135" i="5"/>
  <c r="J134" i="5"/>
  <c r="J133" i="5"/>
  <c r="J132" i="5"/>
  <c r="J131" i="5"/>
  <c r="J130" i="5"/>
  <c r="J129" i="5"/>
  <c r="J128" i="5"/>
  <c r="J127" i="5"/>
  <c r="J126" i="5"/>
  <c r="J125" i="5"/>
  <c r="J124" i="5"/>
  <c r="J123" i="5"/>
  <c r="J122" i="5"/>
  <c r="J121" i="5"/>
  <c r="J120" i="5"/>
  <c r="J119" i="5"/>
  <c r="J118" i="5"/>
  <c r="J117" i="5"/>
  <c r="J116" i="5"/>
  <c r="J115" i="5"/>
  <c r="J114" i="5"/>
  <c r="J113" i="5"/>
  <c r="J112" i="5"/>
  <c r="J111" i="5"/>
  <c r="J110" i="5"/>
  <c r="J109" i="5"/>
  <c r="J108" i="5"/>
  <c r="J107" i="5"/>
  <c r="J106" i="5"/>
  <c r="J105" i="5"/>
  <c r="J104" i="5"/>
  <c r="J103" i="5"/>
  <c r="J102" i="5"/>
  <c r="J101" i="5"/>
  <c r="J100" i="5"/>
  <c r="J99" i="5"/>
  <c r="J98" i="5"/>
  <c r="J97" i="5"/>
  <c r="J96" i="5"/>
  <c r="J95" i="5"/>
  <c r="J94" i="5"/>
  <c r="J93" i="5"/>
  <c r="J92" i="5"/>
  <c r="J91" i="5"/>
  <c r="J90" i="5"/>
  <c r="J89" i="5"/>
  <c r="J88" i="5"/>
  <c r="J87" i="5"/>
  <c r="J86" i="5"/>
  <c r="J85" i="5"/>
  <c r="J84" i="5"/>
  <c r="J83" i="5"/>
  <c r="J82" i="5"/>
  <c r="J81" i="5"/>
  <c r="J80" i="5"/>
  <c r="J79" i="5"/>
  <c r="J78" i="5"/>
  <c r="J77" i="5"/>
  <c r="J76" i="5"/>
  <c r="J75" i="5"/>
  <c r="J74" i="5"/>
  <c r="J73" i="5"/>
  <c r="J72" i="5"/>
  <c r="J71" i="5"/>
  <c r="J70" i="5"/>
  <c r="J69" i="5"/>
  <c r="J68" i="5"/>
  <c r="J67" i="5"/>
  <c r="J66" i="5"/>
  <c r="J65" i="5"/>
  <c r="J64" i="5"/>
  <c r="J63" i="5"/>
  <c r="J62" i="5"/>
  <c r="J61" i="5"/>
  <c r="J60" i="5"/>
  <c r="J59" i="5"/>
  <c r="J58" i="5"/>
  <c r="J57" i="5"/>
  <c r="J56" i="5"/>
  <c r="J55" i="5"/>
  <c r="J54" i="5"/>
  <c r="J53" i="5"/>
  <c r="J52" i="5"/>
  <c r="J51" i="5"/>
  <c r="J50" i="5"/>
  <c r="J49" i="5"/>
  <c r="J48" i="5"/>
  <c r="J47" i="5"/>
  <c r="J46" i="5"/>
  <c r="J45" i="5"/>
  <c r="J44" i="5"/>
  <c r="J43" i="5"/>
  <c r="J42" i="5"/>
  <c r="J41" i="5"/>
  <c r="J40" i="5"/>
  <c r="J39" i="5"/>
  <c r="J38" i="5"/>
  <c r="J37" i="5"/>
  <c r="J36" i="5"/>
  <c r="J35" i="5"/>
  <c r="J34" i="5"/>
  <c r="J33" i="5"/>
  <c r="J32" i="5"/>
  <c r="J31" i="5"/>
  <c r="J30" i="5"/>
  <c r="J29" i="5"/>
  <c r="J28" i="5"/>
  <c r="J27" i="5"/>
  <c r="J25" i="5"/>
  <c r="J24" i="5"/>
  <c r="J23" i="5"/>
  <c r="J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J5" i="5"/>
  <c r="J4" i="5"/>
  <c r="J3" i="5"/>
  <c r="J2" i="5"/>
  <c r="V8" i="1" l="1"/>
  <c r="V9" i="1"/>
  <c r="U9" i="1"/>
  <c r="U8" i="1"/>
  <c r="T9" i="1"/>
  <c r="T8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M3" i="1"/>
  <c r="L3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N3" i="1"/>
  <c r="N4" i="1"/>
  <c r="N5" i="1"/>
  <c r="N6" i="1"/>
  <c r="I157" i="1"/>
  <c r="O157" i="1" s="1"/>
  <c r="I156" i="1"/>
  <c r="O156" i="1" s="1"/>
  <c r="I155" i="1"/>
  <c r="O155" i="1" s="1"/>
  <c r="I154" i="1"/>
  <c r="O154" i="1" s="1"/>
  <c r="I153" i="1"/>
  <c r="O153" i="1" s="1"/>
  <c r="I152" i="1"/>
  <c r="O152" i="1" s="1"/>
  <c r="I151" i="1"/>
  <c r="O151" i="1" s="1"/>
  <c r="I150" i="1"/>
  <c r="O150" i="1" s="1"/>
  <c r="I149" i="1"/>
  <c r="O149" i="1" s="1"/>
  <c r="I148" i="1"/>
  <c r="O148" i="1" s="1"/>
  <c r="I147" i="1"/>
  <c r="O147" i="1" s="1"/>
  <c r="I146" i="1"/>
  <c r="O146" i="1" s="1"/>
  <c r="I145" i="1"/>
  <c r="O145" i="1" s="1"/>
  <c r="I144" i="1"/>
  <c r="O144" i="1" s="1"/>
  <c r="I143" i="1"/>
  <c r="O143" i="1" s="1"/>
  <c r="I142" i="1"/>
  <c r="O142" i="1" s="1"/>
  <c r="I141" i="1"/>
  <c r="O141" i="1" s="1"/>
  <c r="I140" i="1"/>
  <c r="O140" i="1" s="1"/>
  <c r="I139" i="1"/>
  <c r="O139" i="1" s="1"/>
  <c r="I138" i="1"/>
  <c r="O138" i="1" s="1"/>
  <c r="I137" i="1"/>
  <c r="O137" i="1" s="1"/>
  <c r="I136" i="1"/>
  <c r="O136" i="1" s="1"/>
  <c r="I135" i="1"/>
  <c r="O135" i="1" s="1"/>
  <c r="I134" i="1"/>
  <c r="O134" i="1" s="1"/>
  <c r="I133" i="1"/>
  <c r="O133" i="1" s="1"/>
  <c r="I132" i="1"/>
  <c r="O132" i="1" s="1"/>
  <c r="I131" i="1"/>
  <c r="O131" i="1" s="1"/>
  <c r="I130" i="1"/>
  <c r="O130" i="1" s="1"/>
  <c r="I129" i="1"/>
  <c r="O129" i="1" s="1"/>
  <c r="I128" i="1"/>
  <c r="O128" i="1" s="1"/>
  <c r="I127" i="1"/>
  <c r="O127" i="1" s="1"/>
  <c r="I126" i="1"/>
  <c r="O126" i="1" s="1"/>
  <c r="I125" i="1"/>
  <c r="O125" i="1" s="1"/>
  <c r="I124" i="1"/>
  <c r="O124" i="1" s="1"/>
  <c r="I123" i="1"/>
  <c r="O123" i="1" s="1"/>
  <c r="I122" i="1"/>
  <c r="O122" i="1" s="1"/>
  <c r="I121" i="1"/>
  <c r="O121" i="1" s="1"/>
  <c r="I120" i="1"/>
  <c r="O120" i="1" s="1"/>
  <c r="I119" i="1"/>
  <c r="O119" i="1" s="1"/>
  <c r="I118" i="1"/>
  <c r="O118" i="1" s="1"/>
  <c r="I117" i="1"/>
  <c r="O117" i="1" s="1"/>
  <c r="I116" i="1"/>
  <c r="O116" i="1" s="1"/>
  <c r="I115" i="1"/>
  <c r="O115" i="1" s="1"/>
  <c r="I114" i="1"/>
  <c r="O114" i="1" s="1"/>
  <c r="I113" i="1"/>
  <c r="O113" i="1" s="1"/>
  <c r="I112" i="1"/>
  <c r="O112" i="1" s="1"/>
  <c r="I111" i="1"/>
  <c r="O111" i="1" s="1"/>
  <c r="I110" i="1"/>
  <c r="O110" i="1" s="1"/>
  <c r="I109" i="1"/>
  <c r="O109" i="1" s="1"/>
  <c r="I108" i="1"/>
  <c r="O108" i="1" s="1"/>
  <c r="I107" i="1"/>
  <c r="O107" i="1" s="1"/>
  <c r="I106" i="1"/>
  <c r="O106" i="1" s="1"/>
  <c r="I105" i="1"/>
  <c r="O105" i="1" s="1"/>
  <c r="I104" i="1"/>
  <c r="O104" i="1" s="1"/>
  <c r="I103" i="1"/>
  <c r="O103" i="1" s="1"/>
  <c r="I102" i="1"/>
  <c r="O102" i="1" s="1"/>
  <c r="I101" i="1"/>
  <c r="O101" i="1" s="1"/>
  <c r="I100" i="1"/>
  <c r="O100" i="1" s="1"/>
  <c r="I99" i="1"/>
  <c r="O99" i="1" s="1"/>
  <c r="I98" i="1"/>
  <c r="O98" i="1" s="1"/>
  <c r="I97" i="1"/>
  <c r="O97" i="1" s="1"/>
  <c r="I96" i="1"/>
  <c r="O96" i="1" s="1"/>
  <c r="I95" i="1"/>
  <c r="O95" i="1" s="1"/>
  <c r="I94" i="1"/>
  <c r="O94" i="1" s="1"/>
  <c r="I93" i="1"/>
  <c r="O93" i="1" s="1"/>
  <c r="I92" i="1"/>
  <c r="O92" i="1" s="1"/>
  <c r="I91" i="1"/>
  <c r="O91" i="1" s="1"/>
  <c r="I90" i="1"/>
  <c r="O90" i="1" s="1"/>
  <c r="I89" i="1"/>
  <c r="O89" i="1" s="1"/>
  <c r="I88" i="1"/>
  <c r="O88" i="1" s="1"/>
  <c r="I87" i="1"/>
  <c r="O87" i="1" s="1"/>
  <c r="I86" i="1"/>
  <c r="O86" i="1" s="1"/>
  <c r="I85" i="1"/>
  <c r="O85" i="1" s="1"/>
  <c r="I84" i="1"/>
  <c r="O84" i="1" s="1"/>
  <c r="I83" i="1"/>
  <c r="O83" i="1" s="1"/>
  <c r="I82" i="1"/>
  <c r="O82" i="1" s="1"/>
  <c r="I81" i="1"/>
  <c r="O81" i="1" s="1"/>
  <c r="I80" i="1"/>
  <c r="O80" i="1" s="1"/>
  <c r="I79" i="1"/>
  <c r="O79" i="1" s="1"/>
  <c r="I78" i="1"/>
  <c r="O78" i="1" s="1"/>
  <c r="I77" i="1"/>
  <c r="O77" i="1" s="1"/>
  <c r="I76" i="1"/>
  <c r="O76" i="1" s="1"/>
  <c r="I75" i="1"/>
  <c r="O75" i="1" s="1"/>
  <c r="I74" i="1"/>
  <c r="O74" i="1" s="1"/>
  <c r="I73" i="1"/>
  <c r="O73" i="1" s="1"/>
  <c r="I72" i="1"/>
  <c r="O72" i="1" s="1"/>
  <c r="I71" i="1"/>
  <c r="O71" i="1" s="1"/>
  <c r="I70" i="1"/>
  <c r="O70" i="1" s="1"/>
  <c r="I69" i="1"/>
  <c r="O69" i="1" s="1"/>
  <c r="I68" i="1"/>
  <c r="O68" i="1" s="1"/>
  <c r="I67" i="1"/>
  <c r="O67" i="1" s="1"/>
  <c r="I66" i="1"/>
  <c r="O66" i="1" s="1"/>
  <c r="I65" i="1"/>
  <c r="O65" i="1" s="1"/>
  <c r="I64" i="1"/>
  <c r="O64" i="1" s="1"/>
  <c r="I63" i="1"/>
  <c r="O63" i="1" s="1"/>
  <c r="I62" i="1"/>
  <c r="O62" i="1" s="1"/>
  <c r="I61" i="1"/>
  <c r="O61" i="1" s="1"/>
  <c r="I60" i="1"/>
  <c r="O60" i="1" s="1"/>
  <c r="I59" i="1"/>
  <c r="O59" i="1" s="1"/>
  <c r="I58" i="1"/>
  <c r="O58" i="1" s="1"/>
  <c r="I57" i="1"/>
  <c r="O57" i="1" s="1"/>
  <c r="I56" i="1"/>
  <c r="O56" i="1" s="1"/>
  <c r="I55" i="1"/>
  <c r="O55" i="1" s="1"/>
  <c r="I54" i="1"/>
  <c r="O54" i="1" s="1"/>
  <c r="I53" i="1"/>
  <c r="O53" i="1" s="1"/>
  <c r="I52" i="1"/>
  <c r="O52" i="1" s="1"/>
  <c r="I51" i="1"/>
  <c r="O51" i="1" s="1"/>
  <c r="I50" i="1"/>
  <c r="O50" i="1" s="1"/>
  <c r="I49" i="1"/>
  <c r="O49" i="1" s="1"/>
  <c r="I48" i="1"/>
  <c r="O48" i="1" s="1"/>
  <c r="I47" i="1"/>
  <c r="O47" i="1" s="1"/>
  <c r="I46" i="1"/>
  <c r="O46" i="1" s="1"/>
  <c r="I45" i="1"/>
  <c r="O45" i="1" s="1"/>
  <c r="I44" i="1"/>
  <c r="O44" i="1" s="1"/>
  <c r="I43" i="1"/>
  <c r="O43" i="1" s="1"/>
  <c r="I42" i="1"/>
  <c r="O42" i="1" s="1"/>
  <c r="I41" i="1"/>
  <c r="O41" i="1" s="1"/>
  <c r="I40" i="1"/>
  <c r="O40" i="1" s="1"/>
  <c r="I39" i="1"/>
  <c r="O39" i="1" s="1"/>
  <c r="I38" i="1"/>
  <c r="O38" i="1" s="1"/>
  <c r="I37" i="1"/>
  <c r="O37" i="1" s="1"/>
  <c r="I36" i="1"/>
  <c r="O36" i="1" s="1"/>
  <c r="I35" i="1"/>
  <c r="O35" i="1" s="1"/>
  <c r="I34" i="1"/>
  <c r="O34" i="1" s="1"/>
  <c r="I33" i="1"/>
  <c r="O33" i="1" s="1"/>
  <c r="I32" i="1"/>
  <c r="O32" i="1" s="1"/>
  <c r="I31" i="1"/>
  <c r="O31" i="1" s="1"/>
  <c r="I30" i="1"/>
  <c r="O30" i="1" s="1"/>
  <c r="I29" i="1"/>
  <c r="O29" i="1" s="1"/>
  <c r="I28" i="1"/>
  <c r="O28" i="1" s="1"/>
  <c r="I27" i="1"/>
  <c r="O27" i="1" s="1"/>
  <c r="I26" i="1"/>
  <c r="O26" i="1" s="1"/>
  <c r="I25" i="1"/>
  <c r="O25" i="1" s="1"/>
  <c r="I24" i="1"/>
  <c r="O24" i="1" s="1"/>
  <c r="I23" i="1"/>
  <c r="O23" i="1" s="1"/>
  <c r="I22" i="1"/>
  <c r="O22" i="1" s="1"/>
  <c r="I21" i="1"/>
  <c r="O21" i="1" s="1"/>
  <c r="I20" i="1"/>
  <c r="O20" i="1" s="1"/>
  <c r="I19" i="1"/>
  <c r="O19" i="1" s="1"/>
  <c r="I18" i="1"/>
  <c r="O18" i="1" s="1"/>
  <c r="I17" i="1"/>
  <c r="O17" i="1" s="1"/>
  <c r="I16" i="1"/>
  <c r="O16" i="1" s="1"/>
  <c r="I15" i="1"/>
  <c r="O15" i="1" s="1"/>
  <c r="I14" i="1"/>
  <c r="O14" i="1" s="1"/>
  <c r="I13" i="1"/>
  <c r="O13" i="1" s="1"/>
  <c r="I12" i="1"/>
  <c r="O12" i="1" s="1"/>
  <c r="I11" i="1"/>
  <c r="O11" i="1" s="1"/>
  <c r="I10" i="1"/>
  <c r="O10" i="1" s="1"/>
  <c r="I9" i="1"/>
  <c r="O9" i="1" s="1"/>
  <c r="I8" i="1"/>
  <c r="O8" i="1" s="1"/>
  <c r="I7" i="1"/>
  <c r="O7" i="1" s="1"/>
  <c r="I6" i="1"/>
  <c r="O6" i="1" s="1"/>
  <c r="I5" i="1"/>
  <c r="O5" i="1" s="1"/>
  <c r="I4" i="1"/>
  <c r="O4" i="1" s="1"/>
  <c r="K6" i="1"/>
  <c r="Q6" i="1" s="1"/>
  <c r="K5" i="1"/>
  <c r="Q5" i="1" s="1"/>
  <c r="K4" i="1"/>
  <c r="Q4" i="1" s="1"/>
  <c r="K3" i="1"/>
  <c r="Q3" i="1" s="1"/>
  <c r="I3" i="1"/>
  <c r="O3" i="1" s="1"/>
  <c r="J3" i="1"/>
  <c r="U3" i="1" s="1"/>
  <c r="J44" i="1"/>
  <c r="P44" i="1" s="1"/>
  <c r="J43" i="1"/>
  <c r="P43" i="1" s="1"/>
  <c r="J42" i="1"/>
  <c r="P42" i="1" s="1"/>
  <c r="J41" i="1"/>
  <c r="P41" i="1" s="1"/>
  <c r="J40" i="1"/>
  <c r="P40" i="1" s="1"/>
  <c r="J39" i="1"/>
  <c r="P39" i="1" s="1"/>
  <c r="J38" i="1"/>
  <c r="P38" i="1" s="1"/>
  <c r="J37" i="1"/>
  <c r="P37" i="1" s="1"/>
  <c r="J36" i="1"/>
  <c r="P36" i="1" s="1"/>
  <c r="J35" i="1"/>
  <c r="P35" i="1" s="1"/>
  <c r="J34" i="1"/>
  <c r="P34" i="1" s="1"/>
  <c r="J33" i="1"/>
  <c r="P33" i="1" s="1"/>
  <c r="J32" i="1"/>
  <c r="P32" i="1" s="1"/>
  <c r="J31" i="1"/>
  <c r="P31" i="1" s="1"/>
  <c r="J30" i="1"/>
  <c r="P30" i="1" s="1"/>
  <c r="J29" i="1"/>
  <c r="P29" i="1" s="1"/>
  <c r="J28" i="1"/>
  <c r="P28" i="1" s="1"/>
  <c r="J27" i="1"/>
  <c r="P27" i="1" s="1"/>
  <c r="J26" i="1"/>
  <c r="P26" i="1" s="1"/>
  <c r="J25" i="1"/>
  <c r="P25" i="1" s="1"/>
  <c r="J24" i="1"/>
  <c r="P24" i="1" s="1"/>
  <c r="J23" i="1"/>
  <c r="P23" i="1" s="1"/>
  <c r="J22" i="1"/>
  <c r="P22" i="1" s="1"/>
  <c r="J21" i="1"/>
  <c r="P21" i="1" s="1"/>
  <c r="J20" i="1"/>
  <c r="P20" i="1" s="1"/>
  <c r="J19" i="1"/>
  <c r="P19" i="1" s="1"/>
  <c r="J18" i="1"/>
  <c r="P18" i="1" s="1"/>
  <c r="J17" i="1"/>
  <c r="P17" i="1" s="1"/>
  <c r="J16" i="1"/>
  <c r="P16" i="1" s="1"/>
  <c r="J15" i="1"/>
  <c r="P15" i="1" s="1"/>
  <c r="J14" i="1"/>
  <c r="P14" i="1" s="1"/>
  <c r="J13" i="1"/>
  <c r="P13" i="1" s="1"/>
  <c r="J12" i="1"/>
  <c r="P12" i="1" s="1"/>
  <c r="J11" i="1"/>
  <c r="P11" i="1" s="1"/>
  <c r="J10" i="1"/>
  <c r="P10" i="1" s="1"/>
  <c r="J9" i="1"/>
  <c r="P9" i="1" s="1"/>
  <c r="J8" i="1"/>
  <c r="P8" i="1" s="1"/>
  <c r="J7" i="1"/>
  <c r="P7" i="1" s="1"/>
  <c r="J6" i="1"/>
  <c r="P6" i="1" s="1"/>
  <c r="J5" i="1"/>
  <c r="P5" i="1" s="1"/>
  <c r="J4" i="1"/>
  <c r="P4" i="1" s="1"/>
  <c r="T5" i="1" l="1"/>
  <c r="V5" i="1" s="1"/>
  <c r="U5" i="1"/>
  <c r="W5" i="1" s="1"/>
  <c r="P3" i="1"/>
  <c r="U2" i="1"/>
  <c r="T3" i="1"/>
  <c r="V3" i="1" s="1"/>
  <c r="T2" i="1"/>
  <c r="V2" i="1" s="1"/>
  <c r="T6" i="1" l="1"/>
  <c r="V6" i="1" s="1"/>
  <c r="U6" i="1"/>
  <c r="W6" i="1" s="1"/>
</calcChain>
</file>

<file path=xl/sharedStrings.xml><?xml version="1.0" encoding="utf-8"?>
<sst xmlns="http://schemas.openxmlformats.org/spreadsheetml/2006/main" count="1058" uniqueCount="483">
  <si>
    <t>R106W</t>
  </si>
  <si>
    <t>T158M</t>
  </si>
  <si>
    <t>T158M nucleus</t>
  </si>
  <si>
    <t>T158M relevant</t>
  </si>
  <si>
    <t>Snx9</t>
  </si>
  <si>
    <t>Grk5</t>
  </si>
  <si>
    <t>Cacna1b</t>
  </si>
  <si>
    <t>Sertad1</t>
  </si>
  <si>
    <t>Met</t>
  </si>
  <si>
    <t>Eya4</t>
  </si>
  <si>
    <t>Abca1</t>
  </si>
  <si>
    <t>Lpl</t>
  </si>
  <si>
    <t>Steap2</t>
  </si>
  <si>
    <t>Rxrg</t>
  </si>
  <si>
    <t>Fam184b</t>
  </si>
  <si>
    <t>Pacsin2</t>
  </si>
  <si>
    <t>Rhbdl3</t>
  </si>
  <si>
    <t>Utrn</t>
  </si>
  <si>
    <t>Lrriq1</t>
  </si>
  <si>
    <t>Dusp6</t>
  </si>
  <si>
    <t>Grb10</t>
  </si>
  <si>
    <t>Col6a2</t>
  </si>
  <si>
    <t>Efemp1</t>
  </si>
  <si>
    <t>Myo19</t>
  </si>
  <si>
    <t>Dcdc2c</t>
  </si>
  <si>
    <t>Cacng4</t>
  </si>
  <si>
    <t>4930447C04Rik</t>
  </si>
  <si>
    <t>Peli2</t>
  </si>
  <si>
    <t>Dnah5</t>
  </si>
  <si>
    <t>Cdh10</t>
  </si>
  <si>
    <t>Wnt7b</t>
  </si>
  <si>
    <t>Spag6</t>
  </si>
  <si>
    <t>Ece2</t>
  </si>
  <si>
    <t>Tiam2</t>
  </si>
  <si>
    <t>Psd2</t>
  </si>
  <si>
    <t>Fads2</t>
  </si>
  <si>
    <t>Cdh9</t>
  </si>
  <si>
    <t>St8sia2</t>
  </si>
  <si>
    <t>Pth2r</t>
  </si>
  <si>
    <t>Ikzf2</t>
  </si>
  <si>
    <t>Cdk18</t>
  </si>
  <si>
    <t>Syt2</t>
  </si>
  <si>
    <t>Itga6</t>
  </si>
  <si>
    <t>Ntsr1</t>
  </si>
  <si>
    <t>Zbtb46</t>
  </si>
  <si>
    <t>Ptgfrn</t>
  </si>
  <si>
    <t>Notch2</t>
  </si>
  <si>
    <t>Prss12</t>
  </si>
  <si>
    <t>Tnc</t>
  </si>
  <si>
    <t>Gabra4</t>
  </si>
  <si>
    <t>Tec</t>
  </si>
  <si>
    <t>Rasgef1b</t>
  </si>
  <si>
    <t>Antxr2</t>
  </si>
  <si>
    <t>Wdr66</t>
  </si>
  <si>
    <t>Nfe2l3</t>
  </si>
  <si>
    <t>Cpxm2</t>
  </si>
  <si>
    <t>Vwa3a</t>
  </si>
  <si>
    <t>Slc9a9</t>
  </si>
  <si>
    <t>Gabra3</t>
  </si>
  <si>
    <t>Arhgap6</t>
  </si>
  <si>
    <t>Nkd1</t>
  </si>
  <si>
    <t>Bmper</t>
  </si>
  <si>
    <t>Trpc6</t>
  </si>
  <si>
    <t>Rims3</t>
  </si>
  <si>
    <t>Itgbl1</t>
  </si>
  <si>
    <t>Afap1l1</t>
  </si>
  <si>
    <t>Clec18a</t>
  </si>
  <si>
    <t>Dysf</t>
  </si>
  <si>
    <t>Slc16a2</t>
  </si>
  <si>
    <t>Zbbx</t>
  </si>
  <si>
    <t>Pla2g3</t>
  </si>
  <si>
    <t>Scn7a</t>
  </si>
  <si>
    <t>Fam124a</t>
  </si>
  <si>
    <t>Abi3bp</t>
  </si>
  <si>
    <t>Lzts1</t>
  </si>
  <si>
    <t>Ccdc148</t>
  </si>
  <si>
    <t>Slc39a12</t>
  </si>
  <si>
    <t>4930529M08Rik</t>
  </si>
  <si>
    <t>Rgs22</t>
  </si>
  <si>
    <t>Larp1b</t>
  </si>
  <si>
    <t>Cntnap5c</t>
  </si>
  <si>
    <t>Glra3</t>
  </si>
  <si>
    <t>Egr1</t>
  </si>
  <si>
    <t>Zfhx3</t>
  </si>
  <si>
    <t>Lyplal1</t>
  </si>
  <si>
    <t>Igfbp2</t>
  </si>
  <si>
    <t>Marchf4</t>
  </si>
  <si>
    <t>Wdr17</t>
  </si>
  <si>
    <t>Grin3a</t>
  </si>
  <si>
    <t>Lonrf1</t>
  </si>
  <si>
    <t>Pak7</t>
  </si>
  <si>
    <t>Cdk6</t>
  </si>
  <si>
    <t>Necab1</t>
  </si>
  <si>
    <t>Ranbp17</t>
  </si>
  <si>
    <t>Reps2</t>
  </si>
  <si>
    <t>Npnt</t>
  </si>
  <si>
    <t>Dnah7b</t>
  </si>
  <si>
    <t>Cftr</t>
  </si>
  <si>
    <t>Ankrd42</t>
  </si>
  <si>
    <t>Irf8</t>
  </si>
  <si>
    <t>Klf8</t>
  </si>
  <si>
    <t>Enc1</t>
  </si>
  <si>
    <t>Nek10</t>
  </si>
  <si>
    <t>Dpy19l1</t>
  </si>
  <si>
    <t>Olfr78</t>
  </si>
  <si>
    <t>Casc1</t>
  </si>
  <si>
    <t>Ccdc141</t>
  </si>
  <si>
    <t>Ackr3</t>
  </si>
  <si>
    <t>Hjurp</t>
  </si>
  <si>
    <t>Mtus1</t>
  </si>
  <si>
    <t>C77370</t>
  </si>
  <si>
    <t>Tshz1</t>
  </si>
  <si>
    <t>Tmem164</t>
  </si>
  <si>
    <t>Lix1</t>
  </si>
  <si>
    <t>Ranbp3l</t>
  </si>
  <si>
    <t>Prex2</t>
  </si>
  <si>
    <t>Frmd3</t>
  </si>
  <si>
    <t>Scn3b</t>
  </si>
  <si>
    <t>Slc29a4</t>
  </si>
  <si>
    <t>Vwc2</t>
  </si>
  <si>
    <t>Pard3b</t>
  </si>
  <si>
    <t>Bmpr1b</t>
  </si>
  <si>
    <t>Tll1</t>
  </si>
  <si>
    <t>Lipg</t>
  </si>
  <si>
    <t>Tns1</t>
  </si>
  <si>
    <t>Nap1l5</t>
  </si>
  <si>
    <t>Soga1</t>
  </si>
  <si>
    <t>Gpc3</t>
  </si>
  <si>
    <t>Ghr</t>
  </si>
  <si>
    <t>Tcf7l1</t>
  </si>
  <si>
    <t>Zfp516</t>
  </si>
  <si>
    <t>Tmem40</t>
  </si>
  <si>
    <t>Zfp462</t>
  </si>
  <si>
    <t>Zbtb40</t>
  </si>
  <si>
    <t>Gm11847</t>
  </si>
  <si>
    <t>Armc4</t>
  </si>
  <si>
    <t>Myl1</t>
  </si>
  <si>
    <t>E130309F12Rik</t>
  </si>
  <si>
    <t>Crb1</t>
  </si>
  <si>
    <t>Fat1</t>
  </si>
  <si>
    <t>Fndc1</t>
  </si>
  <si>
    <t>Pappa2</t>
  </si>
  <si>
    <t>9230115E21Rik</t>
  </si>
  <si>
    <t>1700024P16Rik</t>
  </si>
  <si>
    <t>3110007F17Rik</t>
  </si>
  <si>
    <t>Gm13630</t>
  </si>
  <si>
    <t>Gm12239</t>
  </si>
  <si>
    <t>Rad51ap2</t>
  </si>
  <si>
    <t>Gt(ROSA)26Sor</t>
  </si>
  <si>
    <t>Gm13912</t>
  </si>
  <si>
    <t>4933430M04Rik</t>
  </si>
  <si>
    <t>Gm14133</t>
  </si>
  <si>
    <t>Gm13599</t>
  </si>
  <si>
    <t>Gm12068</t>
  </si>
  <si>
    <t>Gm12153</t>
  </si>
  <si>
    <t>Gm13986</t>
  </si>
  <si>
    <t>Gm13629</t>
  </si>
  <si>
    <t>3110047P20Rik</t>
  </si>
  <si>
    <t>A530058N18Rik</t>
  </si>
  <si>
    <t>Pdgfb</t>
  </si>
  <si>
    <t>Kcnn3</t>
  </si>
  <si>
    <t>Efnb2</t>
  </si>
  <si>
    <t>Ltbp1</t>
  </si>
  <si>
    <t>Ugp2</t>
  </si>
  <si>
    <t>Rgs20</t>
  </si>
  <si>
    <t>Grik5</t>
  </si>
  <si>
    <t>Efnb3</t>
  </si>
  <si>
    <t>Zak</t>
  </si>
  <si>
    <t>Large</t>
  </si>
  <si>
    <t>Dnajb11</t>
  </si>
  <si>
    <t>Lbr</t>
  </si>
  <si>
    <t>Wisp1</t>
  </si>
  <si>
    <t>Tgfbr1</t>
  </si>
  <si>
    <t>Twist2</t>
  </si>
  <si>
    <t>Nav1</t>
  </si>
  <si>
    <t>Wnt2</t>
  </si>
  <si>
    <t>Adam19</t>
  </si>
  <si>
    <t>Slc25a13</t>
  </si>
  <si>
    <t>Aldh1a3</t>
  </si>
  <si>
    <t>Stk32c</t>
  </si>
  <si>
    <t>Elmo2</t>
  </si>
  <si>
    <t>Myo1b</t>
  </si>
  <si>
    <t>Wwc1</t>
  </si>
  <si>
    <t>Cacng2</t>
  </si>
  <si>
    <t>Epb4.1l2</t>
  </si>
  <si>
    <t>Ntn4</t>
  </si>
  <si>
    <t>Lgr5</t>
  </si>
  <si>
    <t>Appl2</t>
  </si>
  <si>
    <t>Sgcd</t>
  </si>
  <si>
    <t>Gfpt2</t>
  </si>
  <si>
    <t>Kremen1</t>
  </si>
  <si>
    <t>Galnt10</t>
  </si>
  <si>
    <t>Trib2</t>
  </si>
  <si>
    <t>Fam20a</t>
  </si>
  <si>
    <t>Allc</t>
  </si>
  <si>
    <t>Dnmt3a</t>
  </si>
  <si>
    <t>Pxdn</t>
  </si>
  <si>
    <t>Efcab3</t>
  </si>
  <si>
    <t>4933427D14Rik</t>
  </si>
  <si>
    <t>Nxn</t>
  </si>
  <si>
    <t>Doc2b</t>
  </si>
  <si>
    <t>Cacna1g</t>
  </si>
  <si>
    <t>Nova1</t>
  </si>
  <si>
    <t>Nin</t>
  </si>
  <si>
    <t>Rps6ka5</t>
  </si>
  <si>
    <t>Ppp4r4</t>
  </si>
  <si>
    <t>Shc3</t>
  </si>
  <si>
    <t>Ercc6l2</t>
  </si>
  <si>
    <t>Mctp1</t>
  </si>
  <si>
    <t>Mccc2</t>
  </si>
  <si>
    <t>Rad21</t>
  </si>
  <si>
    <t>Fbxo32</t>
  </si>
  <si>
    <t>Mtbp</t>
  </si>
  <si>
    <t>Crybg3</t>
  </si>
  <si>
    <t>Fstl1</t>
  </si>
  <si>
    <t>Adcy5</t>
  </si>
  <si>
    <t>St6gal1</t>
  </si>
  <si>
    <t>Adamts1</t>
  </si>
  <si>
    <t>Lima1</t>
  </si>
  <si>
    <t>Slc17a9</t>
  </si>
  <si>
    <t>Tpi1</t>
  </si>
  <si>
    <t>Pisd-ps2</t>
  </si>
  <si>
    <t>Tmc1</t>
  </si>
  <si>
    <t>Rin1</t>
  </si>
  <si>
    <t>Asah2</t>
  </si>
  <si>
    <t>Kcnip2</t>
  </si>
  <si>
    <t>Abhd6</t>
  </si>
  <si>
    <t>Banp</t>
  </si>
  <si>
    <t>Itga7</t>
  </si>
  <si>
    <t>Rnf165</t>
  </si>
  <si>
    <t>Apool</t>
  </si>
  <si>
    <t>Dock9</t>
  </si>
  <si>
    <t>Rbfox3</t>
  </si>
  <si>
    <t>Cpeb1</t>
  </si>
  <si>
    <t>Rassf3</t>
  </si>
  <si>
    <t>Eya1</t>
  </si>
  <si>
    <t>Stat1</t>
  </si>
  <si>
    <t>Cdh7</t>
  </si>
  <si>
    <t>Tmem163</t>
  </si>
  <si>
    <t>Epb4.1l5</t>
  </si>
  <si>
    <t>Nek7</t>
  </si>
  <si>
    <t>Srgap2</t>
  </si>
  <si>
    <t>Lrrn2</t>
  </si>
  <si>
    <t>Efcab2</t>
  </si>
  <si>
    <t>Trp53bp2</t>
  </si>
  <si>
    <t>Frmd4a</t>
  </si>
  <si>
    <t>Ccdc3</t>
  </si>
  <si>
    <t>Wdsub1</t>
  </si>
  <si>
    <t>Pamr1</t>
  </si>
  <si>
    <t>Fbn1</t>
  </si>
  <si>
    <t>Necab3</t>
  </si>
  <si>
    <t>Dnajc19</t>
  </si>
  <si>
    <t>Kcnab1</t>
  </si>
  <si>
    <t>Syt6</t>
  </si>
  <si>
    <t>Il6ra</t>
  </si>
  <si>
    <t>Trim2</t>
  </si>
  <si>
    <t>Sh3d19</t>
  </si>
  <si>
    <t>Ddah1</t>
  </si>
  <si>
    <t>Asph</t>
  </si>
  <si>
    <t>Lrp8</t>
  </si>
  <si>
    <t>Ccdc30</t>
  </si>
  <si>
    <t>Macf1</t>
  </si>
  <si>
    <t>Csmd2</t>
  </si>
  <si>
    <t>Epha10</t>
  </si>
  <si>
    <t>Prkag2</t>
  </si>
  <si>
    <t>Kcnip4</t>
  </si>
  <si>
    <t>Ppp2r2c</t>
  </si>
  <si>
    <t>Dpysl5</t>
  </si>
  <si>
    <t>Tesc</t>
  </si>
  <si>
    <t>Gm9754</t>
  </si>
  <si>
    <t>Rph3a</t>
  </si>
  <si>
    <t>Ezh2</t>
  </si>
  <si>
    <t>Luc7l2</t>
  </si>
  <si>
    <t>Prickle2</t>
  </si>
  <si>
    <t>Arhgap25</t>
  </si>
  <si>
    <t>Kras</t>
  </si>
  <si>
    <t>Gas2</t>
  </si>
  <si>
    <t>Pde2a</t>
  </si>
  <si>
    <t>Sergef</t>
  </si>
  <si>
    <t>Cttn</t>
  </si>
  <si>
    <t>Sh3bgrl</t>
  </si>
  <si>
    <t>Arhgef7</t>
  </si>
  <si>
    <t>Tex29</t>
  </si>
  <si>
    <t>Sfrp1</t>
  </si>
  <si>
    <t>Casp3</t>
  </si>
  <si>
    <t>Slc12a3</t>
  </si>
  <si>
    <t>Pde4a</t>
  </si>
  <si>
    <t>Sh3bgrl2</t>
  </si>
  <si>
    <t>Etfa</t>
  </si>
  <si>
    <t>Hcrtr2</t>
  </si>
  <si>
    <t>Plod2</t>
  </si>
  <si>
    <t>Mctp2</t>
  </si>
  <si>
    <t>Tbc1d4</t>
  </si>
  <si>
    <t>Arhgap44</t>
  </si>
  <si>
    <t>Agl</t>
  </si>
  <si>
    <t>Antxr1</t>
  </si>
  <si>
    <t>Igf2bp2</t>
  </si>
  <si>
    <t>Nrxn2</t>
  </si>
  <si>
    <t>Setd5</t>
  </si>
  <si>
    <t>Ttyh2</t>
  </si>
  <si>
    <t>Baz1a</t>
  </si>
  <si>
    <t>A630007B06Rik</t>
  </si>
  <si>
    <t>Ssc5d</t>
  </si>
  <si>
    <t>Dcdc2a</t>
  </si>
  <si>
    <t>Fam65b</t>
  </si>
  <si>
    <t>Prtg</t>
  </si>
  <si>
    <t>Rorb</t>
  </si>
  <si>
    <t>Elf1</t>
  </si>
  <si>
    <t>Rnf39</t>
  </si>
  <si>
    <t>Ppfibp2</t>
  </si>
  <si>
    <t>Eepd1</t>
  </si>
  <si>
    <t>Tmem97</t>
  </si>
  <si>
    <t>Shank2</t>
  </si>
  <si>
    <t>Kcnk2</t>
  </si>
  <si>
    <t>Ahdc1</t>
  </si>
  <si>
    <t>Ppm1k</t>
  </si>
  <si>
    <t>Rara</t>
  </si>
  <si>
    <t>Kcna6</t>
  </si>
  <si>
    <t>Camk4</t>
  </si>
  <si>
    <t>Parp12</t>
  </si>
  <si>
    <t>Zkscan16</t>
  </si>
  <si>
    <t>Itpkb</t>
  </si>
  <si>
    <t>1110008P14Rik</t>
  </si>
  <si>
    <t>Sec24d</t>
  </si>
  <si>
    <t>Cdh6</t>
  </si>
  <si>
    <t>Nt5dc1</t>
  </si>
  <si>
    <t>Zmynd8</t>
  </si>
  <si>
    <t>Arhgap29</t>
  </si>
  <si>
    <t>Gsap</t>
  </si>
  <si>
    <t>Spns2</t>
  </si>
  <si>
    <t>Lrfn2</t>
  </si>
  <si>
    <t>Pitpnm3</t>
  </si>
  <si>
    <t>Ildr2</t>
  </si>
  <si>
    <t>Sh3pxd2b</t>
  </si>
  <si>
    <t>Hlcs</t>
  </si>
  <si>
    <t>Igsf21</t>
  </si>
  <si>
    <t>Iqsec2</t>
  </si>
  <si>
    <t>Pde9a</t>
  </si>
  <si>
    <t>Tox</t>
  </si>
  <si>
    <t>Gk5</t>
  </si>
  <si>
    <t>BC006965</t>
  </si>
  <si>
    <t>Haus1</t>
  </si>
  <si>
    <t>Wipi1</t>
  </si>
  <si>
    <t>Pkp2</t>
  </si>
  <si>
    <t>Csdc2</t>
  </si>
  <si>
    <t>Dlgap3</t>
  </si>
  <si>
    <t>Frmpd3</t>
  </si>
  <si>
    <t>Cpa6</t>
  </si>
  <si>
    <t>Tmem108</t>
  </si>
  <si>
    <t>Tmem194b</t>
  </si>
  <si>
    <t>6530409C15Rik</t>
  </si>
  <si>
    <t>Acpl2</t>
  </si>
  <si>
    <t>Rin3</t>
  </si>
  <si>
    <t>Arsj</t>
  </si>
  <si>
    <t>Unc119b</t>
  </si>
  <si>
    <t>Zfp316</t>
  </si>
  <si>
    <t>Atp10d</t>
  </si>
  <si>
    <t>Vat1l</t>
  </si>
  <si>
    <t>Gpr1</t>
  </si>
  <si>
    <t>Gap43</t>
  </si>
  <si>
    <t>Dlgap2</t>
  </si>
  <si>
    <t>Stpg2</t>
  </si>
  <si>
    <t>Bend7</t>
  </si>
  <si>
    <t>Gng7</t>
  </si>
  <si>
    <t>Omg</t>
  </si>
  <si>
    <t>Nckap5</t>
  </si>
  <si>
    <t>Synpo2</t>
  </si>
  <si>
    <t>Adra1b</t>
  </si>
  <si>
    <t>Vstm4</t>
  </si>
  <si>
    <t>Pgbd5</t>
  </si>
  <si>
    <t>Cdh20</t>
  </si>
  <si>
    <t>Hs3st1</t>
  </si>
  <si>
    <t>Gfod1</t>
  </si>
  <si>
    <t>2900026A02Rik</t>
  </si>
  <si>
    <t>Flrt3</t>
  </si>
  <si>
    <t>Sema5b</t>
  </si>
  <si>
    <t>Foxo6</t>
  </si>
  <si>
    <t>Creb5</t>
  </si>
  <si>
    <t>Raet1e</t>
  </si>
  <si>
    <t>Shisa7</t>
  </si>
  <si>
    <t>6330403A02Rik</t>
  </si>
  <si>
    <t>Fam19a5</t>
  </si>
  <si>
    <t>Klhl5</t>
  </si>
  <si>
    <t>Gabra5</t>
  </si>
  <si>
    <t>Gm15155</t>
  </si>
  <si>
    <t>Pard6g</t>
  </si>
  <si>
    <t>Dnah9</t>
  </si>
  <si>
    <t>Tsnax</t>
  </si>
  <si>
    <t>Colq</t>
  </si>
  <si>
    <t>Tmem178b</t>
  </si>
  <si>
    <t>Gm10033</t>
  </si>
  <si>
    <t>Sez6l</t>
  </si>
  <si>
    <t>Qrfpr</t>
  </si>
  <si>
    <t>Ntrk3</t>
  </si>
  <si>
    <t>Skap2</t>
  </si>
  <si>
    <t>Il1rapl2</t>
  </si>
  <si>
    <t>Eda</t>
  </si>
  <si>
    <t>Ptk2b</t>
  </si>
  <si>
    <t>Syn3</t>
  </si>
  <si>
    <t>Nrg2</t>
  </si>
  <si>
    <t>Mkx</t>
  </si>
  <si>
    <t>Blnk</t>
  </si>
  <si>
    <t>8430427H17Rik</t>
  </si>
  <si>
    <t>Dlgap4</t>
  </si>
  <si>
    <t>Rai1</t>
  </si>
  <si>
    <t>Vmn2r7</t>
  </si>
  <si>
    <t>1810041L15Rik</t>
  </si>
  <si>
    <t>1700112E06Rik</t>
  </si>
  <si>
    <t>Jakmip1</t>
  </si>
  <si>
    <t>Vrk2</t>
  </si>
  <si>
    <t>Syt11</t>
  </si>
  <si>
    <t>Ccnd1</t>
  </si>
  <si>
    <t>Fam194a</t>
  </si>
  <si>
    <t>Hpcal1</t>
  </si>
  <si>
    <t>Fam189a2</t>
  </si>
  <si>
    <t>Dok6</t>
  </si>
  <si>
    <t>Spink13</t>
  </si>
  <si>
    <t>H60b</t>
  </si>
  <si>
    <t>BC100451</t>
  </si>
  <si>
    <t>AI593442</t>
  </si>
  <si>
    <t>Prkcg</t>
  </si>
  <si>
    <t>1700064H15Rik</t>
  </si>
  <si>
    <t>Gm14740</t>
  </si>
  <si>
    <t>Gm15525</t>
  </si>
  <si>
    <t>Gm12296</t>
  </si>
  <si>
    <t>Gm3160</t>
  </si>
  <si>
    <t>A330102I10Rik</t>
  </si>
  <si>
    <t>Gm16124</t>
  </si>
  <si>
    <t>Gm13189</t>
  </si>
  <si>
    <t>Gm13710</t>
  </si>
  <si>
    <t>5330434G04Rik</t>
  </si>
  <si>
    <t>Gm14027</t>
  </si>
  <si>
    <t>Mndal</t>
  </si>
  <si>
    <t>Zfp804b</t>
  </si>
  <si>
    <t>Vmn2r86</t>
  </si>
  <si>
    <t>Gm20687</t>
  </si>
  <si>
    <t>Gm20708</t>
  </si>
  <si>
    <t>Gm25648</t>
  </si>
  <si>
    <t>2610316D01Rik</t>
  </si>
  <si>
    <t>9330159N05Rik</t>
  </si>
  <si>
    <t>Gm26939</t>
  </si>
  <si>
    <t>Gm5432</t>
  </si>
  <si>
    <t>9530059O14Rik</t>
  </si>
  <si>
    <t>Gm2115</t>
  </si>
  <si>
    <t>mmu-mir-6374</t>
  </si>
  <si>
    <t>comparison vs R106W</t>
  </si>
  <si>
    <t>raw data</t>
  </si>
  <si>
    <t>log2fold</t>
  </si>
  <si>
    <t>log2fold match</t>
  </si>
  <si>
    <t>log2fold comparison</t>
  </si>
  <si>
    <t>T158M vs R106W</t>
  </si>
  <si>
    <t>nucleus</t>
  </si>
  <si>
    <t>all</t>
  </si>
  <si>
    <t>overlap</t>
  </si>
  <si>
    <t>total</t>
  </si>
  <si>
    <t>%</t>
  </si>
  <si>
    <t>upreg</t>
  </si>
  <si>
    <t>downreg</t>
  </si>
  <si>
    <t>up(%)</t>
  </si>
  <si>
    <t>down(%)</t>
  </si>
  <si>
    <t>nucleus T158M</t>
  </si>
  <si>
    <t>Gene</t>
  </si>
  <si>
    <t>Differentiation (0 not reported 1 other, 2 neurons)</t>
  </si>
  <si>
    <t>membrane</t>
  </si>
  <si>
    <t>cytoplasm</t>
  </si>
  <si>
    <t>unknown</t>
  </si>
  <si>
    <t>Name (if relevant)</t>
  </si>
  <si>
    <t>synapsis / dendrite spine</t>
  </si>
  <si>
    <t>Cytoskeleton (1 IF 2 cillium 3 actin)</t>
  </si>
  <si>
    <t>Signalling G protein (1 related 2 pos 3 neg)</t>
  </si>
  <si>
    <t>Signaling ERK1/2 cascade (1 related 2 pos 3 neg)</t>
  </si>
  <si>
    <t>extra cellular matrix (1 not def 2 collagen)</t>
  </si>
  <si>
    <t>DNA (1 recombination 2 cell cycle 3 organization 4 gene expression 5 transcription)</t>
  </si>
  <si>
    <t>nucleus (1 nucleus 2 nuclear mb)</t>
  </si>
  <si>
    <t>Signaling MAPK cascade (1 related 2 pos 3 neg)</t>
  </si>
  <si>
    <t>1 Neuron related 2 muscle related</t>
  </si>
  <si>
    <t xml:space="preserve">Receptor (1 hormone 2 mechano ) </t>
  </si>
  <si>
    <t>Golgi/RE/ vesicles/ mitochondrion</t>
  </si>
  <si>
    <t>Function (1 cell adhesion 2 synapse 3 ch pairing 4 motility 5 vesicle/transport 6 ECM org 7 ion channel 8 nuclear import)</t>
  </si>
  <si>
    <t>Notes</t>
  </si>
  <si>
    <t>Negative regulation of neurogenesis</t>
  </si>
  <si>
    <t>Other sginalling (1 TFG-ß)</t>
  </si>
  <si>
    <t xml:space="preserve"> BTG3 associated nuclear protein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</si>
</sst>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17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60DFA-F79A-7440-A573-F8D71E757F87}">
  <dimension ref="A1:W354"/>
  <sheetViews>
    <sheetView topLeftCell="C1" workbookViewId="0">
      <selection activeCell="G6" sqref="G6"/>
    </sheetView>
  </sheetViews>
  <sheetFormatPr baseColWidth="10" defaultRowHeight="16" x14ac:dyDescent="0.2"/>
  <cols>
    <col min="5" max="5" width="13.1640625" bestFit="1" customWidth="1"/>
    <col min="6" max="6" width="13.1640625" customWidth="1"/>
    <col min="7" max="7" width="13.5" bestFit="1" customWidth="1"/>
    <col min="8" max="8" width="13.5" customWidth="1"/>
    <col min="10" max="10" width="13.1640625" bestFit="1" customWidth="1"/>
    <col min="11" max="11" width="13.5" bestFit="1" customWidth="1"/>
    <col min="13" max="13" width="20" bestFit="1" customWidth="1"/>
    <col min="14" max="14" width="13.5" bestFit="1" customWidth="1"/>
    <col min="19" max="19" width="14.6640625" bestFit="1" customWidth="1"/>
  </cols>
  <sheetData>
    <row r="1" spans="1:23" x14ac:dyDescent="0.2">
      <c r="A1" s="5" t="s">
        <v>446</v>
      </c>
      <c r="B1" s="5"/>
      <c r="C1" s="5"/>
      <c r="D1" s="5"/>
      <c r="E1" s="5"/>
      <c r="F1" s="5"/>
      <c r="G1" s="5"/>
      <c r="H1" s="5"/>
      <c r="I1" s="5" t="s">
        <v>445</v>
      </c>
      <c r="J1" s="5"/>
      <c r="K1" s="5"/>
      <c r="L1" s="5" t="s">
        <v>448</v>
      </c>
      <c r="M1" s="5"/>
      <c r="N1" s="5"/>
      <c r="O1" s="5" t="s">
        <v>449</v>
      </c>
      <c r="P1" s="5"/>
      <c r="Q1" s="5"/>
      <c r="S1" t="s">
        <v>450</v>
      </c>
      <c r="T1" t="s">
        <v>453</v>
      </c>
      <c r="U1" t="s">
        <v>454</v>
      </c>
      <c r="V1" t="s">
        <v>455</v>
      </c>
    </row>
    <row r="2" spans="1:23" x14ac:dyDescent="0.2">
      <c r="A2" t="s">
        <v>0</v>
      </c>
      <c r="B2" t="s">
        <v>447</v>
      </c>
      <c r="C2" t="s">
        <v>1</v>
      </c>
      <c r="D2" t="s">
        <v>447</v>
      </c>
      <c r="E2" t="s">
        <v>2</v>
      </c>
      <c r="F2" t="s">
        <v>447</v>
      </c>
      <c r="G2" t="s">
        <v>3</v>
      </c>
      <c r="H2" t="s">
        <v>447</v>
      </c>
      <c r="I2" t="s">
        <v>1</v>
      </c>
      <c r="J2" t="s">
        <v>2</v>
      </c>
      <c r="K2" t="s">
        <v>3</v>
      </c>
      <c r="L2" t="s">
        <v>1</v>
      </c>
      <c r="M2" t="s">
        <v>2</v>
      </c>
      <c r="N2" t="s">
        <v>3</v>
      </c>
      <c r="O2" t="s">
        <v>1</v>
      </c>
      <c r="P2" t="s">
        <v>2</v>
      </c>
      <c r="Q2" t="s">
        <v>3</v>
      </c>
      <c r="S2" t="s">
        <v>452</v>
      </c>
      <c r="T2">
        <f>SUM(I:I)</f>
        <v>65</v>
      </c>
      <c r="U2">
        <f>COUNT(I:I)</f>
        <v>155</v>
      </c>
      <c r="V2" s="2">
        <f>T2/U2*100</f>
        <v>41.935483870967744</v>
      </c>
    </row>
    <row r="3" spans="1:23" x14ac:dyDescent="0.2">
      <c r="A3" t="s">
        <v>159</v>
      </c>
      <c r="B3">
        <v>-0.51235982097236499</v>
      </c>
      <c r="C3" t="s">
        <v>5</v>
      </c>
      <c r="D3">
        <v>-0.34740310934596702</v>
      </c>
      <c r="E3" t="s">
        <v>5</v>
      </c>
      <c r="F3">
        <v>-0.34740310934596702</v>
      </c>
      <c r="G3" t="s">
        <v>46</v>
      </c>
      <c r="H3">
        <v>0.58937859716391405</v>
      </c>
      <c r="I3">
        <f>COUNTIF(A:A,"="&amp;C3)</f>
        <v>0</v>
      </c>
      <c r="J3">
        <f t="shared" ref="J3:J44" si="0">COUNTIF(A:A,"="&amp;E3)</f>
        <v>0</v>
      </c>
      <c r="K3">
        <f>COUNTIF(A:A,"="&amp;G3)</f>
        <v>1</v>
      </c>
      <c r="L3" t="e">
        <f>VLOOKUP(C3,A:B,2,FALSE)</f>
        <v>#N/A</v>
      </c>
      <c r="M3" t="e">
        <f>VLOOKUP(E3,A:B,2,FALSE)</f>
        <v>#N/A</v>
      </c>
      <c r="N3">
        <f>VLOOKUP(G3,A:B,2,FALSE)</f>
        <v>0.67248810800404601</v>
      </c>
      <c r="O3" t="str">
        <f>IF(I3=1,IF(OR(AND(L3&gt;0,D3&gt;0),AND(L3&lt;0,D3&lt;0)),IF(L3&gt;0,1,-1),0),"NA")</f>
        <v>NA</v>
      </c>
      <c r="P3" t="str">
        <f>IF(J3=1,IF(OR(AND(M3&gt;0,F3&gt;0),AND(M3&lt;0,F3&lt;0)),IF(M3&gt;0,1,-1),0),"NA")</f>
        <v>NA</v>
      </c>
      <c r="Q3" t="str">
        <f>IF(K3=1,IF(OR(AND(N3&gt;0,H3&gt;0),AND(N3&lt;0,H3&lt;0)),"yes","no"),"NA")</f>
        <v>yes</v>
      </c>
      <c r="S3" t="s">
        <v>451</v>
      </c>
      <c r="T3">
        <f>SUM(J:J)</f>
        <v>16</v>
      </c>
      <c r="U3">
        <f>COUNT(J:J)</f>
        <v>42</v>
      </c>
      <c r="V3" s="2">
        <f>T3/U3*100</f>
        <v>38.095238095238095</v>
      </c>
    </row>
    <row r="4" spans="1:23" x14ac:dyDescent="0.2">
      <c r="A4" t="s">
        <v>160</v>
      </c>
      <c r="B4">
        <v>-0.61856518764322399</v>
      </c>
      <c r="C4" t="s">
        <v>7</v>
      </c>
      <c r="D4">
        <v>0.81607751763849901</v>
      </c>
      <c r="E4" t="s">
        <v>7</v>
      </c>
      <c r="F4">
        <v>0.81607751763849901</v>
      </c>
      <c r="G4" t="s">
        <v>67</v>
      </c>
      <c r="H4">
        <v>-0.40841761961141898</v>
      </c>
      <c r="I4">
        <f t="shared" ref="I4:I67" si="1">COUNTIF(A:A,"="&amp;C4)</f>
        <v>0</v>
      </c>
      <c r="J4">
        <f t="shared" si="0"/>
        <v>0</v>
      </c>
      <c r="K4">
        <f t="shared" ref="K4:K6" si="2">COUNTIF(A:A,"="&amp;G4)</f>
        <v>0</v>
      </c>
      <c r="L4" t="e">
        <f t="shared" ref="L4:L67" si="3">VLOOKUP(C4,A:B,2,FALSE)</f>
        <v>#N/A</v>
      </c>
      <c r="M4" t="e">
        <f t="shared" ref="M4:M44" si="4">VLOOKUP(E4,A:B,2,FALSE)</f>
        <v>#N/A</v>
      </c>
      <c r="N4" t="e">
        <f t="shared" ref="N4:N6" si="5">VLOOKUP(G4,A:B,2,FALSE)</f>
        <v>#N/A</v>
      </c>
      <c r="O4" t="str">
        <f t="shared" ref="O4:O67" si="6">IF(I4=1,IF(OR(AND(L4&gt;0,D4&gt;0),AND(L4&lt;0,D4&lt;0)),IF(L4&gt;0,1,-1),0),"NA")</f>
        <v>NA</v>
      </c>
      <c r="P4" t="str">
        <f t="shared" ref="P4:P44" si="7">IF(J4=1,IF(OR(AND(M4&gt;0,F4&gt;0),AND(M4&lt;0,F4&lt;0)),IF(M4&gt;0,1,-1),0),"NA")</f>
        <v>NA</v>
      </c>
      <c r="Q4" t="str">
        <f t="shared" ref="Q4:Q6" si="8">IF(K4=1,IF(OR(AND(N4&gt;0,H4&gt;0),AND(N4&lt;0,H4&lt;0)),"yes","no"),"NA")</f>
        <v>NA</v>
      </c>
      <c r="T4" t="s">
        <v>456</v>
      </c>
      <c r="U4" t="s">
        <v>457</v>
      </c>
      <c r="V4" t="s">
        <v>458</v>
      </c>
      <c r="W4" t="s">
        <v>459</v>
      </c>
    </row>
    <row r="5" spans="1:23" x14ac:dyDescent="0.2">
      <c r="A5" t="s">
        <v>161</v>
      </c>
      <c r="B5">
        <v>0.30333313471981699</v>
      </c>
      <c r="C5" t="s">
        <v>9</v>
      </c>
      <c r="D5">
        <v>0.73506678721223595</v>
      </c>
      <c r="E5" t="s">
        <v>9</v>
      </c>
      <c r="F5">
        <v>0.73506678721223595</v>
      </c>
      <c r="G5" t="s">
        <v>125</v>
      </c>
      <c r="H5">
        <v>0.36222294771364599</v>
      </c>
      <c r="I5">
        <f t="shared" si="1"/>
        <v>1</v>
      </c>
      <c r="J5">
        <f t="shared" si="0"/>
        <v>1</v>
      </c>
      <c r="K5">
        <f t="shared" si="2"/>
        <v>0</v>
      </c>
      <c r="L5">
        <f t="shared" si="3"/>
        <v>0.966032682404669</v>
      </c>
      <c r="M5">
        <f t="shared" si="4"/>
        <v>0.966032682404669</v>
      </c>
      <c r="N5" t="e">
        <f t="shared" si="5"/>
        <v>#N/A</v>
      </c>
      <c r="O5">
        <f t="shared" si="6"/>
        <v>1</v>
      </c>
      <c r="P5">
        <f t="shared" si="7"/>
        <v>1</v>
      </c>
      <c r="Q5" t="str">
        <f t="shared" si="8"/>
        <v>NA</v>
      </c>
      <c r="S5" t="s">
        <v>452</v>
      </c>
      <c r="T5">
        <f>COUNTIF(O:O,"&gt;0")</f>
        <v>22</v>
      </c>
      <c r="U5">
        <f>COUNTIF(O:O,"&lt;0")</f>
        <v>43</v>
      </c>
      <c r="V5" s="2">
        <f>T5/T2*100</f>
        <v>33.846153846153847</v>
      </c>
      <c r="W5" s="2">
        <f>U5/T2*100</f>
        <v>66.153846153846146</v>
      </c>
    </row>
    <row r="6" spans="1:23" x14ac:dyDescent="0.2">
      <c r="A6" t="s">
        <v>162</v>
      </c>
      <c r="B6">
        <v>0.58591244381321494</v>
      </c>
      <c r="C6" t="s">
        <v>13</v>
      </c>
      <c r="D6">
        <v>-0.85730375140952098</v>
      </c>
      <c r="E6" t="s">
        <v>13</v>
      </c>
      <c r="F6">
        <v>-0.85730375140952098</v>
      </c>
      <c r="G6" t="s">
        <v>132</v>
      </c>
      <c r="H6">
        <v>-0.19649595589436999</v>
      </c>
      <c r="I6">
        <f t="shared" si="1"/>
        <v>0</v>
      </c>
      <c r="J6">
        <f t="shared" si="0"/>
        <v>0</v>
      </c>
      <c r="K6">
        <f t="shared" si="2"/>
        <v>1</v>
      </c>
      <c r="L6" t="e">
        <f t="shared" si="3"/>
        <v>#N/A</v>
      </c>
      <c r="M6" t="e">
        <f t="shared" si="4"/>
        <v>#N/A</v>
      </c>
      <c r="N6">
        <f t="shared" si="5"/>
        <v>-0.278317274083618</v>
      </c>
      <c r="O6" t="str">
        <f t="shared" si="6"/>
        <v>NA</v>
      </c>
      <c r="P6" t="str">
        <f t="shared" si="7"/>
        <v>NA</v>
      </c>
      <c r="Q6" t="str">
        <f t="shared" si="8"/>
        <v>yes</v>
      </c>
      <c r="S6" t="s">
        <v>451</v>
      </c>
      <c r="T6">
        <f>COUNTIF(P:P,"&gt;0")</f>
        <v>8</v>
      </c>
      <c r="U6">
        <f>COUNTIF(P:P,"&lt;0")</f>
        <v>8</v>
      </c>
      <c r="V6" s="2">
        <f>T6/T3*100</f>
        <v>50</v>
      </c>
      <c r="W6" s="2">
        <f>U6/T3*100</f>
        <v>50</v>
      </c>
    </row>
    <row r="7" spans="1:23" x14ac:dyDescent="0.2">
      <c r="A7" t="s">
        <v>163</v>
      </c>
      <c r="B7">
        <v>-0.31402494668643</v>
      </c>
      <c r="C7" t="s">
        <v>14</v>
      </c>
      <c r="D7">
        <v>-0.35384829410823099</v>
      </c>
      <c r="E7" t="s">
        <v>14</v>
      </c>
      <c r="F7">
        <v>-0.35384829410823099</v>
      </c>
      <c r="I7">
        <f t="shared" si="1"/>
        <v>1</v>
      </c>
      <c r="J7">
        <f t="shared" si="0"/>
        <v>1</v>
      </c>
      <c r="L7">
        <f t="shared" si="3"/>
        <v>-0.34219526686945001</v>
      </c>
      <c r="M7">
        <f t="shared" si="4"/>
        <v>-0.34219526686945001</v>
      </c>
      <c r="O7">
        <f t="shared" si="6"/>
        <v>-1</v>
      </c>
      <c r="P7">
        <f t="shared" si="7"/>
        <v>-1</v>
      </c>
      <c r="T7" t="s">
        <v>0</v>
      </c>
      <c r="U7" t="s">
        <v>1</v>
      </c>
      <c r="V7" t="s">
        <v>460</v>
      </c>
    </row>
    <row r="8" spans="1:23" x14ac:dyDescent="0.2">
      <c r="A8" t="s">
        <v>164</v>
      </c>
      <c r="B8">
        <v>-0.59447419673541901</v>
      </c>
      <c r="C8" t="s">
        <v>15</v>
      </c>
      <c r="D8">
        <v>0.37617664996678801</v>
      </c>
      <c r="E8" t="s">
        <v>15</v>
      </c>
      <c r="F8">
        <v>0.37617664996678801</v>
      </c>
      <c r="I8">
        <f t="shared" si="1"/>
        <v>0</v>
      </c>
      <c r="J8">
        <f t="shared" si="0"/>
        <v>0</v>
      </c>
      <c r="L8" t="e">
        <f t="shared" si="3"/>
        <v>#N/A</v>
      </c>
      <c r="M8" t="e">
        <f t="shared" si="4"/>
        <v>#N/A</v>
      </c>
      <c r="O8" t="str">
        <f t="shared" si="6"/>
        <v>NA</v>
      </c>
      <c r="P8" t="str">
        <f t="shared" si="7"/>
        <v>NA</v>
      </c>
      <c r="S8" t="s">
        <v>456</v>
      </c>
      <c r="T8">
        <f>COUNTIF(B:B,"&gt;0")</f>
        <v>126</v>
      </c>
      <c r="U8">
        <f>COUNTIF(D:D,"&gt;0")</f>
        <v>52</v>
      </c>
      <c r="V8">
        <f>COUNTIF(F:F,"&gt;0")</f>
        <v>21</v>
      </c>
    </row>
    <row r="9" spans="1:23" x14ac:dyDescent="0.2">
      <c r="A9" t="s">
        <v>165</v>
      </c>
      <c r="B9">
        <v>-0.38699485714313903</v>
      </c>
      <c r="C9" t="s">
        <v>17</v>
      </c>
      <c r="D9">
        <v>0.22930521195084</v>
      </c>
      <c r="E9" t="s">
        <v>17</v>
      </c>
      <c r="F9">
        <v>0.22930521195084</v>
      </c>
      <c r="I9">
        <f t="shared" si="1"/>
        <v>1</v>
      </c>
      <c r="J9">
        <f t="shared" si="0"/>
        <v>1</v>
      </c>
      <c r="L9">
        <f t="shared" si="3"/>
        <v>0.46461972921552902</v>
      </c>
      <c r="M9">
        <f t="shared" si="4"/>
        <v>0.46461972921552902</v>
      </c>
      <c r="O9">
        <f t="shared" si="6"/>
        <v>1</v>
      </c>
      <c r="P9">
        <f t="shared" si="7"/>
        <v>1</v>
      </c>
      <c r="S9" t="s">
        <v>457</v>
      </c>
      <c r="T9">
        <f>COUNTIF(B:B,"&lt;0")</f>
        <v>226</v>
      </c>
      <c r="U9">
        <f>COUNTIF(D:D,"&lt;0")</f>
        <v>103</v>
      </c>
      <c r="V9">
        <f>COUNTIF(F:F,"&lt;0")</f>
        <v>21</v>
      </c>
    </row>
    <row r="10" spans="1:23" x14ac:dyDescent="0.2">
      <c r="A10" t="s">
        <v>166</v>
      </c>
      <c r="B10">
        <v>-0.65035144316937599</v>
      </c>
      <c r="C10" t="s">
        <v>19</v>
      </c>
      <c r="D10">
        <v>0.43665431456495202</v>
      </c>
      <c r="E10" t="s">
        <v>19</v>
      </c>
      <c r="F10">
        <v>0.43665431456495202</v>
      </c>
      <c r="I10">
        <f t="shared" si="1"/>
        <v>0</v>
      </c>
      <c r="J10">
        <f t="shared" si="0"/>
        <v>0</v>
      </c>
      <c r="L10" t="e">
        <f t="shared" si="3"/>
        <v>#N/A</v>
      </c>
      <c r="M10" t="e">
        <f t="shared" si="4"/>
        <v>#N/A</v>
      </c>
      <c r="O10" t="str">
        <f t="shared" si="6"/>
        <v>NA</v>
      </c>
      <c r="P10" t="str">
        <f t="shared" si="7"/>
        <v>NA</v>
      </c>
    </row>
    <row r="11" spans="1:23" x14ac:dyDescent="0.2">
      <c r="A11" t="s">
        <v>167</v>
      </c>
      <c r="B11">
        <v>0.71250196079610495</v>
      </c>
      <c r="C11" t="s">
        <v>26</v>
      </c>
      <c r="D11">
        <v>-0.33217103860224101</v>
      </c>
      <c r="E11" t="s">
        <v>26</v>
      </c>
      <c r="F11">
        <v>-0.33217103860224101</v>
      </c>
      <c r="I11">
        <f t="shared" si="1"/>
        <v>1</v>
      </c>
      <c r="J11">
        <f t="shared" si="0"/>
        <v>1</v>
      </c>
      <c r="L11">
        <f t="shared" si="3"/>
        <v>-0.29307484610421802</v>
      </c>
      <c r="M11">
        <f t="shared" si="4"/>
        <v>-0.29307484610421802</v>
      </c>
      <c r="O11">
        <f t="shared" si="6"/>
        <v>-1</v>
      </c>
      <c r="P11">
        <f t="shared" si="7"/>
        <v>-1</v>
      </c>
    </row>
    <row r="12" spans="1:23" x14ac:dyDescent="0.2">
      <c r="A12" t="s">
        <v>168</v>
      </c>
      <c r="B12">
        <v>-0.365679536693234</v>
      </c>
      <c r="C12" t="s">
        <v>39</v>
      </c>
      <c r="D12">
        <v>-0.366568722449159</v>
      </c>
      <c r="E12" t="s">
        <v>39</v>
      </c>
      <c r="F12">
        <v>-0.366568722449159</v>
      </c>
      <c r="I12">
        <f t="shared" si="1"/>
        <v>0</v>
      </c>
      <c r="J12">
        <f t="shared" si="0"/>
        <v>0</v>
      </c>
      <c r="L12" t="e">
        <f t="shared" si="3"/>
        <v>#N/A</v>
      </c>
      <c r="M12" t="e">
        <f t="shared" si="4"/>
        <v>#N/A</v>
      </c>
      <c r="O12" t="str">
        <f t="shared" si="6"/>
        <v>NA</v>
      </c>
      <c r="P12" t="str">
        <f t="shared" si="7"/>
        <v>NA</v>
      </c>
    </row>
    <row r="13" spans="1:23" x14ac:dyDescent="0.2">
      <c r="A13" t="s">
        <v>169</v>
      </c>
      <c r="B13">
        <v>-0.43397154084225298</v>
      </c>
      <c r="C13" t="s">
        <v>40</v>
      </c>
      <c r="D13">
        <v>-0.54900301920366101</v>
      </c>
      <c r="E13" t="s">
        <v>40</v>
      </c>
      <c r="F13">
        <v>-0.54900301920366101</v>
      </c>
      <c r="I13">
        <f t="shared" si="1"/>
        <v>1</v>
      </c>
      <c r="J13">
        <f t="shared" si="0"/>
        <v>1</v>
      </c>
      <c r="L13">
        <f t="shared" si="3"/>
        <v>-0.68347225320556304</v>
      </c>
      <c r="M13">
        <f t="shared" si="4"/>
        <v>-0.68347225320556304</v>
      </c>
      <c r="O13">
        <f t="shared" si="6"/>
        <v>-1</v>
      </c>
      <c r="P13">
        <f t="shared" si="7"/>
        <v>-1</v>
      </c>
    </row>
    <row r="14" spans="1:23" x14ac:dyDescent="0.2">
      <c r="A14" t="s">
        <v>170</v>
      </c>
      <c r="B14">
        <v>0.35344497461074498</v>
      </c>
      <c r="C14" t="s">
        <v>44</v>
      </c>
      <c r="D14">
        <v>-0.30062093695848502</v>
      </c>
      <c r="E14" t="s">
        <v>44</v>
      </c>
      <c r="F14">
        <v>-0.30062093695848502</v>
      </c>
      <c r="I14">
        <f t="shared" si="1"/>
        <v>0</v>
      </c>
      <c r="J14">
        <f t="shared" si="0"/>
        <v>0</v>
      </c>
      <c r="L14" t="e">
        <f t="shared" si="3"/>
        <v>#N/A</v>
      </c>
      <c r="M14" t="e">
        <f t="shared" si="4"/>
        <v>#N/A</v>
      </c>
      <c r="O14" t="str">
        <f t="shared" si="6"/>
        <v>NA</v>
      </c>
      <c r="P14" t="str">
        <f t="shared" si="7"/>
        <v>NA</v>
      </c>
    </row>
    <row r="15" spans="1:23" x14ac:dyDescent="0.2">
      <c r="A15" t="s">
        <v>171</v>
      </c>
      <c r="B15">
        <v>-0.74195311417128296</v>
      </c>
      <c r="C15" t="s">
        <v>46</v>
      </c>
      <c r="D15">
        <v>0.58937859716391405</v>
      </c>
      <c r="E15" t="s">
        <v>46</v>
      </c>
      <c r="F15">
        <v>0.58937859716391405</v>
      </c>
      <c r="I15">
        <f t="shared" si="1"/>
        <v>1</v>
      </c>
      <c r="J15">
        <f t="shared" si="0"/>
        <v>1</v>
      </c>
      <c r="L15">
        <f t="shared" si="3"/>
        <v>0.67248810800404601</v>
      </c>
      <c r="M15">
        <f t="shared" si="4"/>
        <v>0.67248810800404601</v>
      </c>
      <c r="O15">
        <f t="shared" si="6"/>
        <v>1</v>
      </c>
      <c r="P15">
        <f t="shared" si="7"/>
        <v>1</v>
      </c>
    </row>
    <row r="16" spans="1:23" x14ac:dyDescent="0.2">
      <c r="A16" t="s">
        <v>172</v>
      </c>
      <c r="B16">
        <v>-0.50358694893631395</v>
      </c>
      <c r="C16" t="s">
        <v>54</v>
      </c>
      <c r="D16">
        <v>-0.95488760375814397</v>
      </c>
      <c r="E16" t="s">
        <v>54</v>
      </c>
      <c r="F16">
        <v>-0.95488760375814397</v>
      </c>
      <c r="I16">
        <f t="shared" si="1"/>
        <v>0</v>
      </c>
      <c r="J16">
        <f t="shared" si="0"/>
        <v>0</v>
      </c>
      <c r="L16" t="e">
        <f t="shared" si="3"/>
        <v>#N/A</v>
      </c>
      <c r="M16" t="e">
        <f t="shared" si="4"/>
        <v>#N/A</v>
      </c>
      <c r="O16" t="str">
        <f t="shared" si="6"/>
        <v>NA</v>
      </c>
      <c r="P16" t="str">
        <f t="shared" si="7"/>
        <v>NA</v>
      </c>
    </row>
    <row r="17" spans="1:16" x14ac:dyDescent="0.2">
      <c r="A17" t="s">
        <v>173</v>
      </c>
      <c r="B17">
        <v>0.38446662170247398</v>
      </c>
      <c r="C17" t="s">
        <v>67</v>
      </c>
      <c r="D17">
        <v>-0.40841761961141898</v>
      </c>
      <c r="E17" t="s">
        <v>67</v>
      </c>
      <c r="F17">
        <v>-0.40841761961141898</v>
      </c>
      <c r="I17">
        <f t="shared" si="1"/>
        <v>0</v>
      </c>
      <c r="J17">
        <f t="shared" si="0"/>
        <v>0</v>
      </c>
      <c r="L17" t="e">
        <f t="shared" si="3"/>
        <v>#N/A</v>
      </c>
      <c r="M17" t="e">
        <f t="shared" si="4"/>
        <v>#N/A</v>
      </c>
      <c r="O17" t="str">
        <f t="shared" si="6"/>
        <v>NA</v>
      </c>
      <c r="P17" t="str">
        <f t="shared" si="7"/>
        <v>NA</v>
      </c>
    </row>
    <row r="18" spans="1:16" x14ac:dyDescent="0.2">
      <c r="A18" t="s">
        <v>174</v>
      </c>
      <c r="B18">
        <v>-0.28668174799875301</v>
      </c>
      <c r="C18" t="s">
        <v>78</v>
      </c>
      <c r="D18">
        <v>-0.55857570638448195</v>
      </c>
      <c r="E18" t="s">
        <v>78</v>
      </c>
      <c r="F18">
        <v>-0.55857570638448195</v>
      </c>
      <c r="I18">
        <f t="shared" si="1"/>
        <v>0</v>
      </c>
      <c r="J18">
        <f t="shared" si="0"/>
        <v>0</v>
      </c>
      <c r="L18" t="e">
        <f t="shared" si="3"/>
        <v>#N/A</v>
      </c>
      <c r="M18" t="e">
        <f t="shared" si="4"/>
        <v>#N/A</v>
      </c>
      <c r="O18" t="str">
        <f t="shared" si="6"/>
        <v>NA</v>
      </c>
      <c r="P18" t="str">
        <f t="shared" si="7"/>
        <v>NA</v>
      </c>
    </row>
    <row r="19" spans="1:16" x14ac:dyDescent="0.2">
      <c r="A19" t="s">
        <v>9</v>
      </c>
      <c r="B19">
        <v>0.966032682404669</v>
      </c>
      <c r="C19" t="s">
        <v>79</v>
      </c>
      <c r="D19">
        <v>-0.41114280908145701</v>
      </c>
      <c r="E19" t="s">
        <v>79</v>
      </c>
      <c r="F19">
        <v>-0.41114280908145701</v>
      </c>
      <c r="I19">
        <f t="shared" si="1"/>
        <v>1</v>
      </c>
      <c r="J19">
        <f t="shared" si="0"/>
        <v>1</v>
      </c>
      <c r="L19">
        <f t="shared" si="3"/>
        <v>-0.44458721202031498</v>
      </c>
      <c r="M19">
        <f t="shared" si="4"/>
        <v>-0.44458721202031498</v>
      </c>
      <c r="O19">
        <f t="shared" si="6"/>
        <v>-1</v>
      </c>
      <c r="P19">
        <f t="shared" si="7"/>
        <v>-1</v>
      </c>
    </row>
    <row r="20" spans="1:16" x14ac:dyDescent="0.2">
      <c r="A20" t="s">
        <v>175</v>
      </c>
      <c r="B20">
        <v>-0.82038635473064703</v>
      </c>
      <c r="C20" t="s">
        <v>82</v>
      </c>
      <c r="D20">
        <v>0.44174709532414602</v>
      </c>
      <c r="E20" t="s">
        <v>82</v>
      </c>
      <c r="F20">
        <v>0.44174709532414602</v>
      </c>
      <c r="I20">
        <f t="shared" si="1"/>
        <v>0</v>
      </c>
      <c r="J20">
        <f t="shared" si="0"/>
        <v>0</v>
      </c>
      <c r="L20" t="e">
        <f t="shared" si="3"/>
        <v>#N/A</v>
      </c>
      <c r="M20" t="e">
        <f t="shared" si="4"/>
        <v>#N/A</v>
      </c>
      <c r="O20" t="str">
        <f t="shared" si="6"/>
        <v>NA</v>
      </c>
      <c r="P20" t="str">
        <f t="shared" si="7"/>
        <v>NA</v>
      </c>
    </row>
    <row r="21" spans="1:16" x14ac:dyDescent="0.2">
      <c r="A21" t="s">
        <v>176</v>
      </c>
      <c r="B21">
        <v>-0.36199580593549902</v>
      </c>
      <c r="C21" t="s">
        <v>83</v>
      </c>
      <c r="D21">
        <v>0.47179472202734601</v>
      </c>
      <c r="E21" t="s">
        <v>83</v>
      </c>
      <c r="F21">
        <v>0.47179472202734601</v>
      </c>
      <c r="I21">
        <f t="shared" si="1"/>
        <v>0</v>
      </c>
      <c r="J21">
        <f t="shared" si="0"/>
        <v>0</v>
      </c>
      <c r="L21" t="e">
        <f t="shared" si="3"/>
        <v>#N/A</v>
      </c>
      <c r="M21" t="e">
        <f t="shared" si="4"/>
        <v>#N/A</v>
      </c>
      <c r="O21" t="str">
        <f t="shared" si="6"/>
        <v>NA</v>
      </c>
      <c r="P21" t="str">
        <f t="shared" si="7"/>
        <v>NA</v>
      </c>
    </row>
    <row r="22" spans="1:16" x14ac:dyDescent="0.2">
      <c r="A22" t="s">
        <v>177</v>
      </c>
      <c r="B22">
        <v>0.59976503831842798</v>
      </c>
      <c r="C22" t="s">
        <v>90</v>
      </c>
      <c r="D22">
        <v>-0.26005733753536198</v>
      </c>
      <c r="E22" t="s">
        <v>90</v>
      </c>
      <c r="F22">
        <v>-0.26005733753536198</v>
      </c>
      <c r="I22">
        <f t="shared" si="1"/>
        <v>0</v>
      </c>
      <c r="J22">
        <f t="shared" si="0"/>
        <v>0</v>
      </c>
      <c r="L22" t="e">
        <f t="shared" si="3"/>
        <v>#N/A</v>
      </c>
      <c r="M22" t="e">
        <f t="shared" si="4"/>
        <v>#N/A</v>
      </c>
      <c r="O22" t="str">
        <f t="shared" si="6"/>
        <v>NA</v>
      </c>
      <c r="P22" t="str">
        <f t="shared" si="7"/>
        <v>NA</v>
      </c>
    </row>
    <row r="23" spans="1:16" x14ac:dyDescent="0.2">
      <c r="A23" t="s">
        <v>178</v>
      </c>
      <c r="B23">
        <v>-1.3198778969695799</v>
      </c>
      <c r="C23" t="s">
        <v>91</v>
      </c>
      <c r="D23">
        <v>0.35059986957323402</v>
      </c>
      <c r="E23" t="s">
        <v>91</v>
      </c>
      <c r="F23">
        <v>0.35059986957323402</v>
      </c>
      <c r="I23">
        <f t="shared" si="1"/>
        <v>1</v>
      </c>
      <c r="J23">
        <f t="shared" si="0"/>
        <v>1</v>
      </c>
      <c r="L23">
        <f t="shared" si="3"/>
        <v>0.35624839368786998</v>
      </c>
      <c r="M23">
        <f t="shared" si="4"/>
        <v>0.35624839368786998</v>
      </c>
      <c r="O23">
        <f t="shared" si="6"/>
        <v>1</v>
      </c>
      <c r="P23">
        <f t="shared" si="7"/>
        <v>1</v>
      </c>
    </row>
    <row r="24" spans="1:16" x14ac:dyDescent="0.2">
      <c r="A24" t="s">
        <v>10</v>
      </c>
      <c r="B24">
        <v>0.73737286591734597</v>
      </c>
      <c r="C24" t="s">
        <v>92</v>
      </c>
      <c r="D24">
        <v>-0.35189539920506901</v>
      </c>
      <c r="E24" t="s">
        <v>92</v>
      </c>
      <c r="F24">
        <v>-0.35189539920506901</v>
      </c>
      <c r="I24">
        <f t="shared" si="1"/>
        <v>0</v>
      </c>
      <c r="J24">
        <f t="shared" si="0"/>
        <v>0</v>
      </c>
      <c r="L24" t="e">
        <f t="shared" si="3"/>
        <v>#N/A</v>
      </c>
      <c r="M24" t="e">
        <f t="shared" si="4"/>
        <v>#N/A</v>
      </c>
      <c r="O24" t="str">
        <f t="shared" si="6"/>
        <v>NA</v>
      </c>
      <c r="P24" t="str">
        <f t="shared" si="7"/>
        <v>NA</v>
      </c>
    </row>
    <row r="25" spans="1:16" x14ac:dyDescent="0.2">
      <c r="A25" t="s">
        <v>12</v>
      </c>
      <c r="B25">
        <v>0.66093890389175802</v>
      </c>
      <c r="C25" t="s">
        <v>93</v>
      </c>
      <c r="D25">
        <v>-0.424573232805464</v>
      </c>
      <c r="E25" t="s">
        <v>93</v>
      </c>
      <c r="F25">
        <v>-0.424573232805464</v>
      </c>
      <c r="I25">
        <f t="shared" si="1"/>
        <v>0</v>
      </c>
      <c r="J25">
        <f t="shared" si="0"/>
        <v>0</v>
      </c>
      <c r="L25" t="e">
        <f t="shared" si="3"/>
        <v>#N/A</v>
      </c>
      <c r="M25" t="e">
        <f t="shared" si="4"/>
        <v>#N/A</v>
      </c>
      <c r="O25" t="str">
        <f t="shared" si="6"/>
        <v>NA</v>
      </c>
      <c r="P25" t="str">
        <f t="shared" si="7"/>
        <v>NA</v>
      </c>
    </row>
    <row r="26" spans="1:16" x14ac:dyDescent="0.2">
      <c r="A26" t="s">
        <v>14</v>
      </c>
      <c r="B26">
        <v>-0.34219526686945001</v>
      </c>
      <c r="C26" t="s">
        <v>97</v>
      </c>
      <c r="D26">
        <v>-0.94718901503365804</v>
      </c>
      <c r="E26" t="s">
        <v>97</v>
      </c>
      <c r="F26">
        <v>-0.94718901503365804</v>
      </c>
      <c r="I26">
        <f t="shared" si="1"/>
        <v>0</v>
      </c>
      <c r="J26">
        <f t="shared" si="0"/>
        <v>0</v>
      </c>
      <c r="L26" t="e">
        <f t="shared" si="3"/>
        <v>#N/A</v>
      </c>
      <c r="M26" t="e">
        <f t="shared" si="4"/>
        <v>#N/A</v>
      </c>
      <c r="O26" t="str">
        <f t="shared" si="6"/>
        <v>NA</v>
      </c>
      <c r="P26" t="str">
        <f t="shared" si="7"/>
        <v>NA</v>
      </c>
    </row>
    <row r="27" spans="1:16" x14ac:dyDescent="0.2">
      <c r="A27" t="s">
        <v>179</v>
      </c>
      <c r="B27">
        <v>-0.35719989394240298</v>
      </c>
      <c r="C27" t="s">
        <v>98</v>
      </c>
      <c r="D27">
        <v>-0.29092207064862602</v>
      </c>
      <c r="E27" t="s">
        <v>98</v>
      </c>
      <c r="F27">
        <v>-0.29092207064862602</v>
      </c>
      <c r="I27">
        <f t="shared" si="1"/>
        <v>1</v>
      </c>
      <c r="J27">
        <f t="shared" si="0"/>
        <v>1</v>
      </c>
      <c r="L27">
        <f t="shared" si="3"/>
        <v>-0.28734796255008699</v>
      </c>
      <c r="M27">
        <f t="shared" si="4"/>
        <v>-0.28734796255008699</v>
      </c>
      <c r="O27">
        <f t="shared" si="6"/>
        <v>-1</v>
      </c>
      <c r="P27">
        <f t="shared" si="7"/>
        <v>-1</v>
      </c>
    </row>
    <row r="28" spans="1:16" x14ac:dyDescent="0.2">
      <c r="A28" t="s">
        <v>180</v>
      </c>
      <c r="B28">
        <v>-0.28747636832211498</v>
      </c>
      <c r="C28" t="s">
        <v>99</v>
      </c>
      <c r="D28">
        <v>0.85527464231013295</v>
      </c>
      <c r="E28" t="s">
        <v>99</v>
      </c>
      <c r="F28">
        <v>0.85527464231013295</v>
      </c>
      <c r="I28">
        <f t="shared" si="1"/>
        <v>0</v>
      </c>
      <c r="J28">
        <f t="shared" si="0"/>
        <v>0</v>
      </c>
      <c r="L28" t="e">
        <f t="shared" si="3"/>
        <v>#N/A</v>
      </c>
      <c r="M28" t="e">
        <f t="shared" si="4"/>
        <v>#N/A</v>
      </c>
      <c r="O28" t="str">
        <f t="shared" si="6"/>
        <v>NA</v>
      </c>
      <c r="P28" t="str">
        <f t="shared" si="7"/>
        <v>NA</v>
      </c>
    </row>
    <row r="29" spans="1:16" x14ac:dyDescent="0.2">
      <c r="A29" t="s">
        <v>16</v>
      </c>
      <c r="B29">
        <v>-0.90805287007275903</v>
      </c>
      <c r="C29" t="s">
        <v>100</v>
      </c>
      <c r="D29">
        <v>-0.35216180582905998</v>
      </c>
      <c r="E29" t="s">
        <v>100</v>
      </c>
      <c r="F29">
        <v>-0.35216180582905998</v>
      </c>
      <c r="I29">
        <f t="shared" si="1"/>
        <v>0</v>
      </c>
      <c r="J29">
        <f t="shared" si="0"/>
        <v>0</v>
      </c>
      <c r="L29" t="e">
        <f t="shared" si="3"/>
        <v>#N/A</v>
      </c>
      <c r="M29" t="e">
        <f t="shared" si="4"/>
        <v>#N/A</v>
      </c>
      <c r="O29" t="str">
        <f t="shared" si="6"/>
        <v>NA</v>
      </c>
      <c r="P29" t="str">
        <f t="shared" si="7"/>
        <v>NA</v>
      </c>
    </row>
    <row r="30" spans="1:16" x14ac:dyDescent="0.2">
      <c r="A30" t="s">
        <v>181</v>
      </c>
      <c r="B30">
        <v>0.46767836569795301</v>
      </c>
      <c r="C30" t="s">
        <v>101</v>
      </c>
      <c r="D30">
        <v>0.29236120054722398</v>
      </c>
      <c r="E30" t="s">
        <v>101</v>
      </c>
      <c r="F30">
        <v>0.29236120054722398</v>
      </c>
      <c r="I30">
        <f t="shared" si="1"/>
        <v>0</v>
      </c>
      <c r="J30">
        <f t="shared" si="0"/>
        <v>0</v>
      </c>
      <c r="L30" t="e">
        <f t="shared" si="3"/>
        <v>#N/A</v>
      </c>
      <c r="M30" t="e">
        <f t="shared" si="4"/>
        <v>#N/A</v>
      </c>
      <c r="O30" t="str">
        <f t="shared" si="6"/>
        <v>NA</v>
      </c>
      <c r="P30" t="str">
        <f t="shared" si="7"/>
        <v>NA</v>
      </c>
    </row>
    <row r="31" spans="1:16" x14ac:dyDescent="0.2">
      <c r="A31" t="s">
        <v>182</v>
      </c>
      <c r="B31">
        <v>-0.79623688629435496</v>
      </c>
      <c r="C31" t="s">
        <v>103</v>
      </c>
      <c r="D31">
        <v>0.29058209598609203</v>
      </c>
      <c r="E31" t="s">
        <v>103</v>
      </c>
      <c r="F31">
        <v>0.29058209598609203</v>
      </c>
      <c r="I31">
        <f t="shared" si="1"/>
        <v>1</v>
      </c>
      <c r="J31">
        <f t="shared" si="0"/>
        <v>1</v>
      </c>
      <c r="L31">
        <f t="shared" si="3"/>
        <v>0.30001757680878499</v>
      </c>
      <c r="M31">
        <f t="shared" si="4"/>
        <v>0.30001757680878499</v>
      </c>
      <c r="O31">
        <f t="shared" si="6"/>
        <v>1</v>
      </c>
      <c r="P31">
        <f t="shared" si="7"/>
        <v>1</v>
      </c>
    </row>
    <row r="32" spans="1:16" x14ac:dyDescent="0.2">
      <c r="A32" t="s">
        <v>183</v>
      </c>
      <c r="B32">
        <v>-0.54119248269679399</v>
      </c>
      <c r="C32" t="s">
        <v>108</v>
      </c>
      <c r="D32">
        <v>0.32847290057524697</v>
      </c>
      <c r="E32" t="s">
        <v>108</v>
      </c>
      <c r="F32">
        <v>0.32847290057524697</v>
      </c>
      <c r="I32">
        <f t="shared" si="1"/>
        <v>0</v>
      </c>
      <c r="J32">
        <f t="shared" si="0"/>
        <v>0</v>
      </c>
      <c r="L32" t="e">
        <f t="shared" si="3"/>
        <v>#N/A</v>
      </c>
      <c r="M32" t="e">
        <f t="shared" si="4"/>
        <v>#N/A</v>
      </c>
      <c r="O32" t="str">
        <f t="shared" si="6"/>
        <v>NA</v>
      </c>
      <c r="P32" t="str">
        <f t="shared" si="7"/>
        <v>NA</v>
      </c>
    </row>
    <row r="33" spans="1:16" x14ac:dyDescent="0.2">
      <c r="A33" t="s">
        <v>17</v>
      </c>
      <c r="B33">
        <v>0.46461972921552902</v>
      </c>
      <c r="C33" t="s">
        <v>109</v>
      </c>
      <c r="D33">
        <v>0.29513842848934502</v>
      </c>
      <c r="E33" t="s">
        <v>109</v>
      </c>
      <c r="F33">
        <v>0.29513842848934502</v>
      </c>
      <c r="I33">
        <f t="shared" si="1"/>
        <v>1</v>
      </c>
      <c r="J33">
        <f t="shared" si="0"/>
        <v>1</v>
      </c>
      <c r="L33">
        <f t="shared" si="3"/>
        <v>0.32741531104822302</v>
      </c>
      <c r="M33">
        <f t="shared" si="4"/>
        <v>0.32741531104822302</v>
      </c>
      <c r="O33">
        <f t="shared" si="6"/>
        <v>1</v>
      </c>
      <c r="P33">
        <f t="shared" si="7"/>
        <v>1</v>
      </c>
    </row>
    <row r="34" spans="1:16" x14ac:dyDescent="0.2">
      <c r="A34" t="s">
        <v>18</v>
      </c>
      <c r="B34">
        <v>-0.42987193952610397</v>
      </c>
      <c r="C34" t="s">
        <v>110</v>
      </c>
      <c r="D34">
        <v>-0.31032981434406298</v>
      </c>
      <c r="E34" t="s">
        <v>110</v>
      </c>
      <c r="F34">
        <v>-0.31032981434406298</v>
      </c>
      <c r="I34">
        <f t="shared" si="1"/>
        <v>1</v>
      </c>
      <c r="J34">
        <f t="shared" si="0"/>
        <v>1</v>
      </c>
      <c r="L34">
        <f t="shared" si="3"/>
        <v>-0.32807844605449299</v>
      </c>
      <c r="M34">
        <f t="shared" si="4"/>
        <v>-0.32807844605449299</v>
      </c>
      <c r="O34">
        <f t="shared" si="6"/>
        <v>-1</v>
      </c>
      <c r="P34">
        <f t="shared" si="7"/>
        <v>-1</v>
      </c>
    </row>
    <row r="35" spans="1:16" x14ac:dyDescent="0.2">
      <c r="A35" t="s">
        <v>184</v>
      </c>
      <c r="B35">
        <v>0.33422475005375002</v>
      </c>
      <c r="C35" t="s">
        <v>111</v>
      </c>
      <c r="D35">
        <v>0.59044153382616205</v>
      </c>
      <c r="E35" t="s">
        <v>111</v>
      </c>
      <c r="F35">
        <v>0.59044153382616205</v>
      </c>
      <c r="I35">
        <f t="shared" si="1"/>
        <v>1</v>
      </c>
      <c r="J35">
        <f t="shared" si="0"/>
        <v>1</v>
      </c>
      <c r="L35">
        <f t="shared" si="3"/>
        <v>0.67046011300103303</v>
      </c>
      <c r="M35">
        <f t="shared" si="4"/>
        <v>0.67046011300103303</v>
      </c>
      <c r="O35">
        <f t="shared" si="6"/>
        <v>1</v>
      </c>
      <c r="P35">
        <f t="shared" si="7"/>
        <v>1</v>
      </c>
    </row>
    <row r="36" spans="1:16" x14ac:dyDescent="0.2">
      <c r="A36" t="s">
        <v>185</v>
      </c>
      <c r="B36">
        <v>0.58396784482624398</v>
      </c>
      <c r="C36" t="s">
        <v>114</v>
      </c>
      <c r="D36">
        <v>0.94035679634262903</v>
      </c>
      <c r="E36" t="s">
        <v>114</v>
      </c>
      <c r="F36">
        <v>0.94035679634262903</v>
      </c>
      <c r="I36">
        <f t="shared" si="1"/>
        <v>0</v>
      </c>
      <c r="J36">
        <f t="shared" si="0"/>
        <v>0</v>
      </c>
      <c r="L36" t="e">
        <f t="shared" si="3"/>
        <v>#N/A</v>
      </c>
      <c r="M36" t="e">
        <f t="shared" si="4"/>
        <v>#N/A</v>
      </c>
      <c r="O36" t="str">
        <f t="shared" si="6"/>
        <v>NA</v>
      </c>
      <c r="P36" t="str">
        <f t="shared" si="7"/>
        <v>NA</v>
      </c>
    </row>
    <row r="37" spans="1:16" x14ac:dyDescent="0.2">
      <c r="A37" t="s">
        <v>186</v>
      </c>
      <c r="B37">
        <v>-0.51603302222841696</v>
      </c>
      <c r="C37" t="s">
        <v>125</v>
      </c>
      <c r="D37">
        <v>0.36222294771364599</v>
      </c>
      <c r="E37" t="s">
        <v>125</v>
      </c>
      <c r="F37">
        <v>0.36222294771364599</v>
      </c>
      <c r="I37">
        <f t="shared" si="1"/>
        <v>0</v>
      </c>
      <c r="J37">
        <f t="shared" si="0"/>
        <v>0</v>
      </c>
      <c r="L37" t="e">
        <f t="shared" si="3"/>
        <v>#N/A</v>
      </c>
      <c r="M37" t="e">
        <f t="shared" si="4"/>
        <v>#N/A</v>
      </c>
      <c r="O37" t="str">
        <f t="shared" si="6"/>
        <v>NA</v>
      </c>
      <c r="P37" t="str">
        <f t="shared" si="7"/>
        <v>NA</v>
      </c>
    </row>
    <row r="38" spans="1:16" x14ac:dyDescent="0.2">
      <c r="A38" t="s">
        <v>21</v>
      </c>
      <c r="B38">
        <v>0.69804530030308898</v>
      </c>
      <c r="C38" t="s">
        <v>128</v>
      </c>
      <c r="D38">
        <v>-0.39842133187003098</v>
      </c>
      <c r="E38" t="s">
        <v>128</v>
      </c>
      <c r="F38">
        <v>-0.39842133187003098</v>
      </c>
      <c r="I38">
        <f t="shared" si="1"/>
        <v>1</v>
      </c>
      <c r="J38">
        <f t="shared" si="0"/>
        <v>1</v>
      </c>
      <c r="L38">
        <f t="shared" si="3"/>
        <v>-0.337465575835454</v>
      </c>
      <c r="M38">
        <f t="shared" si="4"/>
        <v>-0.337465575835454</v>
      </c>
      <c r="O38">
        <f t="shared" si="6"/>
        <v>-1</v>
      </c>
      <c r="P38">
        <f t="shared" si="7"/>
        <v>-1</v>
      </c>
    </row>
    <row r="39" spans="1:16" x14ac:dyDescent="0.2">
      <c r="A39" t="s">
        <v>187</v>
      </c>
      <c r="B39">
        <v>0.35234620907055197</v>
      </c>
      <c r="C39" t="s">
        <v>129</v>
      </c>
      <c r="D39">
        <v>0.70108516835910395</v>
      </c>
      <c r="E39" t="s">
        <v>129</v>
      </c>
      <c r="F39">
        <v>0.70108516835910395</v>
      </c>
      <c r="I39">
        <f t="shared" si="1"/>
        <v>0</v>
      </c>
      <c r="J39">
        <f t="shared" si="0"/>
        <v>0</v>
      </c>
      <c r="L39" t="e">
        <f t="shared" si="3"/>
        <v>#N/A</v>
      </c>
      <c r="M39" t="e">
        <f t="shared" si="4"/>
        <v>#N/A</v>
      </c>
      <c r="O39" t="str">
        <f t="shared" si="6"/>
        <v>NA</v>
      </c>
      <c r="P39" t="str">
        <f t="shared" si="7"/>
        <v>NA</v>
      </c>
    </row>
    <row r="40" spans="1:16" x14ac:dyDescent="0.2">
      <c r="A40" t="s">
        <v>188</v>
      </c>
      <c r="B40">
        <v>-0.36801637884869598</v>
      </c>
      <c r="C40" t="s">
        <v>130</v>
      </c>
      <c r="D40">
        <v>0.54950049708010795</v>
      </c>
      <c r="E40" t="s">
        <v>130</v>
      </c>
      <c r="F40">
        <v>0.54950049708010795</v>
      </c>
      <c r="I40">
        <f t="shared" si="1"/>
        <v>0</v>
      </c>
      <c r="J40">
        <f t="shared" si="0"/>
        <v>0</v>
      </c>
      <c r="L40" t="e">
        <f t="shared" si="3"/>
        <v>#N/A</v>
      </c>
      <c r="M40" t="e">
        <f t="shared" si="4"/>
        <v>#N/A</v>
      </c>
      <c r="O40" t="str">
        <f t="shared" si="6"/>
        <v>NA</v>
      </c>
      <c r="P40" t="str">
        <f t="shared" si="7"/>
        <v>NA</v>
      </c>
    </row>
    <row r="41" spans="1:16" x14ac:dyDescent="0.2">
      <c r="A41" t="s">
        <v>189</v>
      </c>
      <c r="B41">
        <v>0.93175287456804001</v>
      </c>
      <c r="C41" t="s">
        <v>132</v>
      </c>
      <c r="D41">
        <v>-0.19649595589436999</v>
      </c>
      <c r="E41" t="s">
        <v>132</v>
      </c>
      <c r="F41">
        <v>-0.19649595589436999</v>
      </c>
      <c r="I41">
        <f t="shared" si="1"/>
        <v>1</v>
      </c>
      <c r="J41">
        <f t="shared" si="0"/>
        <v>1</v>
      </c>
      <c r="L41">
        <f t="shared" si="3"/>
        <v>-0.278317274083618</v>
      </c>
      <c r="M41">
        <f t="shared" si="4"/>
        <v>-0.278317274083618</v>
      </c>
      <c r="O41">
        <f t="shared" si="6"/>
        <v>-1</v>
      </c>
      <c r="P41">
        <f t="shared" si="7"/>
        <v>-1</v>
      </c>
    </row>
    <row r="42" spans="1:16" x14ac:dyDescent="0.2">
      <c r="A42" t="s">
        <v>190</v>
      </c>
      <c r="B42">
        <v>-0.35764055209624901</v>
      </c>
      <c r="C42" t="s">
        <v>133</v>
      </c>
      <c r="D42">
        <v>0.32556118345921398</v>
      </c>
      <c r="E42" t="s">
        <v>133</v>
      </c>
      <c r="F42">
        <v>0.32556118345921398</v>
      </c>
      <c r="I42">
        <f t="shared" si="1"/>
        <v>0</v>
      </c>
      <c r="J42">
        <f t="shared" si="0"/>
        <v>0</v>
      </c>
      <c r="L42" t="e">
        <f t="shared" si="3"/>
        <v>#N/A</v>
      </c>
      <c r="M42" t="e">
        <f t="shared" si="4"/>
        <v>#N/A</v>
      </c>
      <c r="O42" t="str">
        <f t="shared" si="6"/>
        <v>NA</v>
      </c>
      <c r="P42" t="str">
        <f t="shared" si="7"/>
        <v>NA</v>
      </c>
    </row>
    <row r="43" spans="1:16" x14ac:dyDescent="0.2">
      <c r="A43" t="s">
        <v>191</v>
      </c>
      <c r="B43">
        <v>-0.43659448047049398</v>
      </c>
      <c r="C43" t="s">
        <v>137</v>
      </c>
      <c r="D43">
        <v>-0.37467802919138798</v>
      </c>
      <c r="E43" t="s">
        <v>137</v>
      </c>
      <c r="F43">
        <v>-0.37467802919138798</v>
      </c>
      <c r="I43">
        <f t="shared" si="1"/>
        <v>0</v>
      </c>
      <c r="J43">
        <f t="shared" si="0"/>
        <v>0</v>
      </c>
      <c r="L43" t="e">
        <f t="shared" si="3"/>
        <v>#N/A</v>
      </c>
      <c r="M43" t="e">
        <f t="shared" si="4"/>
        <v>#N/A</v>
      </c>
      <c r="O43" t="str">
        <f t="shared" si="6"/>
        <v>NA</v>
      </c>
      <c r="P43" t="str">
        <f t="shared" si="7"/>
        <v>NA</v>
      </c>
    </row>
    <row r="44" spans="1:16" x14ac:dyDescent="0.2">
      <c r="A44" t="s">
        <v>23</v>
      </c>
      <c r="B44">
        <v>-0.53174138859548103</v>
      </c>
      <c r="C44" t="s">
        <v>139</v>
      </c>
      <c r="D44">
        <v>0.54679977420488401</v>
      </c>
      <c r="E44" t="s">
        <v>139</v>
      </c>
      <c r="F44">
        <v>0.54679977420488401</v>
      </c>
      <c r="I44">
        <f t="shared" si="1"/>
        <v>1</v>
      </c>
      <c r="J44">
        <f t="shared" si="0"/>
        <v>1</v>
      </c>
      <c r="L44">
        <f t="shared" si="3"/>
        <v>0.50005057888590598</v>
      </c>
      <c r="M44">
        <f t="shared" si="4"/>
        <v>0.50005057888590598</v>
      </c>
      <c r="O44">
        <f t="shared" si="6"/>
        <v>1</v>
      </c>
      <c r="P44">
        <f t="shared" si="7"/>
        <v>1</v>
      </c>
    </row>
    <row r="45" spans="1:16" x14ac:dyDescent="0.2">
      <c r="A45" t="s">
        <v>192</v>
      </c>
      <c r="B45">
        <v>-0.52235101127890604</v>
      </c>
      <c r="C45" t="s">
        <v>56</v>
      </c>
      <c r="D45">
        <v>-0.67533341141217296</v>
      </c>
      <c r="I45">
        <f t="shared" si="1"/>
        <v>0</v>
      </c>
      <c r="L45" t="e">
        <f t="shared" si="3"/>
        <v>#N/A</v>
      </c>
      <c r="O45" t="str">
        <f t="shared" si="6"/>
        <v>NA</v>
      </c>
    </row>
    <row r="46" spans="1:16" x14ac:dyDescent="0.2">
      <c r="A46" t="s">
        <v>193</v>
      </c>
      <c r="B46">
        <v>-0.46138227731792902</v>
      </c>
      <c r="C46" t="s">
        <v>72</v>
      </c>
      <c r="D46">
        <v>-0.33705528410825097</v>
      </c>
      <c r="I46">
        <f t="shared" si="1"/>
        <v>0</v>
      </c>
      <c r="L46" t="e">
        <f t="shared" si="3"/>
        <v>#N/A</v>
      </c>
      <c r="O46" t="str">
        <f t="shared" si="6"/>
        <v>NA</v>
      </c>
    </row>
    <row r="47" spans="1:16" x14ac:dyDescent="0.2">
      <c r="A47" t="s">
        <v>194</v>
      </c>
      <c r="B47">
        <v>-0.97358275236198799</v>
      </c>
      <c r="C47" t="s">
        <v>75</v>
      </c>
      <c r="D47">
        <v>-0.37686945082648399</v>
      </c>
      <c r="I47">
        <f t="shared" si="1"/>
        <v>1</v>
      </c>
      <c r="L47">
        <f t="shared" si="3"/>
        <v>-0.34592297337129102</v>
      </c>
      <c r="O47">
        <f t="shared" si="6"/>
        <v>-1</v>
      </c>
    </row>
    <row r="48" spans="1:16" x14ac:dyDescent="0.2">
      <c r="A48" t="s">
        <v>195</v>
      </c>
      <c r="B48">
        <v>-0.30732023528393998</v>
      </c>
      <c r="C48" t="s">
        <v>87</v>
      </c>
      <c r="D48">
        <v>-0.33466812019300601</v>
      </c>
      <c r="I48">
        <f t="shared" si="1"/>
        <v>0</v>
      </c>
      <c r="L48" t="e">
        <f t="shared" si="3"/>
        <v>#N/A</v>
      </c>
      <c r="O48" t="str">
        <f t="shared" si="6"/>
        <v>NA</v>
      </c>
    </row>
    <row r="49" spans="1:15" x14ac:dyDescent="0.2">
      <c r="A49" t="s">
        <v>196</v>
      </c>
      <c r="B49">
        <v>-0.46770696506419701</v>
      </c>
      <c r="C49" t="s">
        <v>89</v>
      </c>
      <c r="D49">
        <v>0.33568727812278398</v>
      </c>
      <c r="I49">
        <f t="shared" si="1"/>
        <v>0</v>
      </c>
      <c r="L49" t="e">
        <f t="shared" si="3"/>
        <v>#N/A</v>
      </c>
      <c r="O49" t="str">
        <f t="shared" si="6"/>
        <v>NA</v>
      </c>
    </row>
    <row r="50" spans="1:15" x14ac:dyDescent="0.2">
      <c r="A50" t="s">
        <v>197</v>
      </c>
      <c r="B50">
        <v>-0.99337025628490405</v>
      </c>
      <c r="C50" t="s">
        <v>102</v>
      </c>
      <c r="D50">
        <v>-0.66695192231098399</v>
      </c>
      <c r="I50">
        <f t="shared" si="1"/>
        <v>0</v>
      </c>
      <c r="L50" t="e">
        <f t="shared" si="3"/>
        <v>#N/A</v>
      </c>
      <c r="O50" t="str">
        <f t="shared" si="6"/>
        <v>NA</v>
      </c>
    </row>
    <row r="51" spans="1:15" x14ac:dyDescent="0.2">
      <c r="A51" t="s">
        <v>25</v>
      </c>
      <c r="B51">
        <v>-0.99303907765132704</v>
      </c>
      <c r="C51" t="s">
        <v>134</v>
      </c>
      <c r="D51">
        <v>3.8689880988654499</v>
      </c>
      <c r="I51">
        <f t="shared" si="1"/>
        <v>0</v>
      </c>
      <c r="L51" t="e">
        <f t="shared" si="3"/>
        <v>#N/A</v>
      </c>
      <c r="O51" t="str">
        <f t="shared" si="6"/>
        <v>NA</v>
      </c>
    </row>
    <row r="52" spans="1:15" x14ac:dyDescent="0.2">
      <c r="A52" t="s">
        <v>198</v>
      </c>
      <c r="B52">
        <v>-0.31493098682473603</v>
      </c>
      <c r="C52" t="s">
        <v>142</v>
      </c>
      <c r="D52">
        <v>3.3257593941130899</v>
      </c>
      <c r="I52">
        <f t="shared" si="1"/>
        <v>0</v>
      </c>
      <c r="L52" t="e">
        <f t="shared" si="3"/>
        <v>#N/A</v>
      </c>
      <c r="O52" t="str">
        <f t="shared" si="6"/>
        <v>NA</v>
      </c>
    </row>
    <row r="53" spans="1:15" x14ac:dyDescent="0.2">
      <c r="A53" t="s">
        <v>199</v>
      </c>
      <c r="B53">
        <v>-0.73099968205641996</v>
      </c>
      <c r="C53" t="s">
        <v>145</v>
      </c>
      <c r="D53">
        <v>-0.80216129525498803</v>
      </c>
      <c r="I53">
        <f t="shared" si="1"/>
        <v>0</v>
      </c>
      <c r="L53" t="e">
        <f t="shared" si="3"/>
        <v>#N/A</v>
      </c>
      <c r="O53" t="str">
        <f t="shared" si="6"/>
        <v>NA</v>
      </c>
    </row>
    <row r="54" spans="1:15" x14ac:dyDescent="0.2">
      <c r="A54" t="s">
        <v>200</v>
      </c>
      <c r="B54">
        <v>-0.48891714128508101</v>
      </c>
      <c r="C54" t="s">
        <v>146</v>
      </c>
      <c r="D54">
        <v>-0.78869532889884297</v>
      </c>
      <c r="I54">
        <f t="shared" si="1"/>
        <v>1</v>
      </c>
      <c r="L54">
        <f t="shared" si="3"/>
        <v>-1.2406882620651001</v>
      </c>
      <c r="O54">
        <f t="shared" si="6"/>
        <v>-1</v>
      </c>
    </row>
    <row r="55" spans="1:15" x14ac:dyDescent="0.2">
      <c r="A55" t="s">
        <v>201</v>
      </c>
      <c r="B55">
        <v>-0.70221019954656605</v>
      </c>
      <c r="C55" t="s">
        <v>147</v>
      </c>
      <c r="D55">
        <v>-0.55551365695144095</v>
      </c>
      <c r="I55">
        <f t="shared" si="1"/>
        <v>0</v>
      </c>
      <c r="L55" t="e">
        <f t="shared" si="3"/>
        <v>#N/A</v>
      </c>
      <c r="O55" t="str">
        <f t="shared" si="6"/>
        <v>NA</v>
      </c>
    </row>
    <row r="56" spans="1:15" x14ac:dyDescent="0.2">
      <c r="A56" t="s">
        <v>202</v>
      </c>
      <c r="B56">
        <v>0.27519193138508902</v>
      </c>
      <c r="C56" t="s">
        <v>148</v>
      </c>
      <c r="D56">
        <v>-0.40348561045361397</v>
      </c>
      <c r="I56">
        <f t="shared" si="1"/>
        <v>1</v>
      </c>
      <c r="L56">
        <f t="shared" si="3"/>
        <v>-0.32163267282556901</v>
      </c>
      <c r="O56">
        <f t="shared" si="6"/>
        <v>-1</v>
      </c>
    </row>
    <row r="57" spans="1:15" x14ac:dyDescent="0.2">
      <c r="A57" t="s">
        <v>203</v>
      </c>
      <c r="B57">
        <v>-0.22761902872575801</v>
      </c>
      <c r="C57" t="s">
        <v>149</v>
      </c>
      <c r="D57">
        <v>-0.85971982969776395</v>
      </c>
      <c r="I57">
        <f t="shared" si="1"/>
        <v>1</v>
      </c>
      <c r="L57">
        <f t="shared" si="3"/>
        <v>-0.78204002845563003</v>
      </c>
      <c r="O57">
        <f t="shared" si="6"/>
        <v>-1</v>
      </c>
    </row>
    <row r="58" spans="1:15" x14ac:dyDescent="0.2">
      <c r="A58" t="s">
        <v>26</v>
      </c>
      <c r="B58">
        <v>-0.29307484610421802</v>
      </c>
      <c r="C58" t="s">
        <v>150</v>
      </c>
      <c r="D58">
        <v>-0.84936033885601603</v>
      </c>
      <c r="I58">
        <f t="shared" si="1"/>
        <v>0</v>
      </c>
      <c r="L58" t="e">
        <f t="shared" si="3"/>
        <v>#N/A</v>
      </c>
      <c r="O58" t="str">
        <f t="shared" si="6"/>
        <v>NA</v>
      </c>
    </row>
    <row r="59" spans="1:15" x14ac:dyDescent="0.2">
      <c r="A59" t="s">
        <v>204</v>
      </c>
      <c r="B59">
        <v>0.33271644258071098</v>
      </c>
      <c r="C59" t="s">
        <v>151</v>
      </c>
      <c r="D59">
        <v>-0.75124902092990398</v>
      </c>
      <c r="I59">
        <f t="shared" si="1"/>
        <v>0</v>
      </c>
      <c r="L59" t="e">
        <f t="shared" si="3"/>
        <v>#N/A</v>
      </c>
      <c r="O59" t="str">
        <f t="shared" si="6"/>
        <v>NA</v>
      </c>
    </row>
    <row r="60" spans="1:15" x14ac:dyDescent="0.2">
      <c r="A60" t="s">
        <v>205</v>
      </c>
      <c r="B60">
        <v>-0.218222248024844</v>
      </c>
      <c r="C60" t="s">
        <v>152</v>
      </c>
      <c r="D60">
        <v>3.6851811289340302</v>
      </c>
      <c r="I60">
        <f t="shared" si="1"/>
        <v>0</v>
      </c>
      <c r="L60" t="e">
        <f t="shared" si="3"/>
        <v>#N/A</v>
      </c>
      <c r="O60" t="str">
        <f t="shared" si="6"/>
        <v>NA</v>
      </c>
    </row>
    <row r="61" spans="1:15" x14ac:dyDescent="0.2">
      <c r="A61" t="s">
        <v>206</v>
      </c>
      <c r="B61">
        <v>-0.520194836012838</v>
      </c>
      <c r="C61" t="s">
        <v>153</v>
      </c>
      <c r="D61">
        <v>-0.71073524339437999</v>
      </c>
      <c r="I61">
        <f t="shared" si="1"/>
        <v>0</v>
      </c>
      <c r="L61" t="e">
        <f t="shared" si="3"/>
        <v>#N/A</v>
      </c>
      <c r="O61" t="str">
        <f t="shared" si="6"/>
        <v>NA</v>
      </c>
    </row>
    <row r="62" spans="1:15" x14ac:dyDescent="0.2">
      <c r="A62" t="s">
        <v>207</v>
      </c>
      <c r="B62">
        <v>0.343404635350197</v>
      </c>
      <c r="C62" t="s">
        <v>154</v>
      </c>
      <c r="D62">
        <v>-0.94122387534428198</v>
      </c>
      <c r="I62">
        <f t="shared" si="1"/>
        <v>1</v>
      </c>
      <c r="L62">
        <f t="shared" si="3"/>
        <v>-0.87562395912527402</v>
      </c>
      <c r="O62">
        <f t="shared" si="6"/>
        <v>-1</v>
      </c>
    </row>
    <row r="63" spans="1:15" x14ac:dyDescent="0.2">
      <c r="A63" t="s">
        <v>208</v>
      </c>
      <c r="B63">
        <v>-0.38470180292179401</v>
      </c>
      <c r="C63" t="s">
        <v>155</v>
      </c>
      <c r="D63">
        <v>-0.95333979101789101</v>
      </c>
      <c r="I63">
        <f t="shared" si="1"/>
        <v>0</v>
      </c>
      <c r="L63" t="e">
        <f t="shared" si="3"/>
        <v>#N/A</v>
      </c>
      <c r="O63" t="str">
        <f t="shared" si="6"/>
        <v>NA</v>
      </c>
    </row>
    <row r="64" spans="1:15" x14ac:dyDescent="0.2">
      <c r="A64" t="s">
        <v>209</v>
      </c>
      <c r="B64">
        <v>0.55265367373229601</v>
      </c>
      <c r="C64" t="s">
        <v>156</v>
      </c>
      <c r="D64">
        <v>0.30876235378322298</v>
      </c>
      <c r="I64">
        <f t="shared" si="1"/>
        <v>1</v>
      </c>
      <c r="L64">
        <f t="shared" si="3"/>
        <v>0.36693694876099803</v>
      </c>
      <c r="O64">
        <f t="shared" si="6"/>
        <v>1</v>
      </c>
    </row>
    <row r="65" spans="1:15" x14ac:dyDescent="0.2">
      <c r="A65" t="s">
        <v>27</v>
      </c>
      <c r="B65">
        <v>0.33226205114952001</v>
      </c>
      <c r="C65" t="s">
        <v>158</v>
      </c>
      <c r="D65">
        <v>-0.53259863663174101</v>
      </c>
      <c r="I65">
        <f t="shared" si="1"/>
        <v>0</v>
      </c>
      <c r="L65" t="e">
        <f t="shared" si="3"/>
        <v>#N/A</v>
      </c>
      <c r="O65" t="str">
        <f t="shared" si="6"/>
        <v>NA</v>
      </c>
    </row>
    <row r="66" spans="1:15" x14ac:dyDescent="0.2">
      <c r="A66" t="s">
        <v>28</v>
      </c>
      <c r="B66">
        <v>0.447205956996448</v>
      </c>
      <c r="C66" t="s">
        <v>4</v>
      </c>
      <c r="D66">
        <v>0.385437178390444</v>
      </c>
      <c r="I66">
        <f t="shared" si="1"/>
        <v>0</v>
      </c>
      <c r="L66" t="e">
        <f t="shared" si="3"/>
        <v>#N/A</v>
      </c>
      <c r="O66" t="str">
        <f t="shared" si="6"/>
        <v>NA</v>
      </c>
    </row>
    <row r="67" spans="1:15" x14ac:dyDescent="0.2">
      <c r="A67" t="s">
        <v>210</v>
      </c>
      <c r="B67">
        <v>0.26998364054188101</v>
      </c>
      <c r="C67" t="s">
        <v>6</v>
      </c>
      <c r="D67">
        <v>-0.152131832571193</v>
      </c>
      <c r="I67">
        <f t="shared" si="1"/>
        <v>0</v>
      </c>
      <c r="L67" t="e">
        <f t="shared" si="3"/>
        <v>#N/A</v>
      </c>
      <c r="O67" t="str">
        <f t="shared" si="6"/>
        <v>NA</v>
      </c>
    </row>
    <row r="68" spans="1:15" x14ac:dyDescent="0.2">
      <c r="A68" t="s">
        <v>211</v>
      </c>
      <c r="B68">
        <v>0.481148854949632</v>
      </c>
      <c r="C68" t="s">
        <v>8</v>
      </c>
      <c r="D68">
        <v>-0.38685781635215699</v>
      </c>
      <c r="I68">
        <f t="shared" ref="I68:I131" si="9">COUNTIF(A:A,"="&amp;C68)</f>
        <v>0</v>
      </c>
      <c r="L68" t="e">
        <f t="shared" ref="L68:L131" si="10">VLOOKUP(C68,A:B,2,FALSE)</f>
        <v>#N/A</v>
      </c>
      <c r="O68" t="str">
        <f t="shared" ref="O68:O131" si="11">IF(I68=1,IF(OR(AND(L68&gt;0,D68&gt;0),AND(L68&lt;0,D68&lt;0)),IF(L68&gt;0,1,-1),0),"NA")</f>
        <v>NA</v>
      </c>
    </row>
    <row r="69" spans="1:15" x14ac:dyDescent="0.2">
      <c r="A69" t="s">
        <v>212</v>
      </c>
      <c r="B69">
        <v>0.68503047976865905</v>
      </c>
      <c r="C69" t="s">
        <v>10</v>
      </c>
      <c r="D69">
        <v>0.42238996849510102</v>
      </c>
      <c r="I69">
        <f t="shared" si="9"/>
        <v>1</v>
      </c>
      <c r="L69">
        <f t="shared" si="10"/>
        <v>0.73737286591734597</v>
      </c>
      <c r="O69">
        <f t="shared" si="11"/>
        <v>1</v>
      </c>
    </row>
    <row r="70" spans="1:15" x14ac:dyDescent="0.2">
      <c r="A70" t="s">
        <v>213</v>
      </c>
      <c r="B70">
        <v>0.84561191830805604</v>
      </c>
      <c r="C70" t="s">
        <v>11</v>
      </c>
      <c r="D70">
        <v>-0.81688468228311695</v>
      </c>
      <c r="I70">
        <f t="shared" si="9"/>
        <v>0</v>
      </c>
      <c r="L70" t="e">
        <f t="shared" si="10"/>
        <v>#N/A</v>
      </c>
      <c r="O70" t="str">
        <f t="shared" si="11"/>
        <v>NA</v>
      </c>
    </row>
    <row r="71" spans="1:15" x14ac:dyDescent="0.2">
      <c r="A71" t="s">
        <v>214</v>
      </c>
      <c r="B71">
        <v>-0.28614097478677503</v>
      </c>
      <c r="C71" t="s">
        <v>12</v>
      </c>
      <c r="D71">
        <v>0.75581990910693098</v>
      </c>
      <c r="I71">
        <f t="shared" si="9"/>
        <v>1</v>
      </c>
      <c r="L71">
        <f t="shared" si="10"/>
        <v>0.66093890389175802</v>
      </c>
      <c r="O71">
        <f t="shared" si="11"/>
        <v>1</v>
      </c>
    </row>
    <row r="72" spans="1:15" x14ac:dyDescent="0.2">
      <c r="A72" t="s">
        <v>215</v>
      </c>
      <c r="B72">
        <v>-0.36537839448787701</v>
      </c>
      <c r="C72" t="s">
        <v>16</v>
      </c>
      <c r="D72">
        <v>-0.57279155207246801</v>
      </c>
      <c r="I72">
        <f t="shared" si="9"/>
        <v>1</v>
      </c>
      <c r="L72">
        <f t="shared" si="10"/>
        <v>-0.90805287007275903</v>
      </c>
      <c r="O72">
        <f t="shared" si="11"/>
        <v>-1</v>
      </c>
    </row>
    <row r="73" spans="1:15" x14ac:dyDescent="0.2">
      <c r="A73" t="s">
        <v>216</v>
      </c>
      <c r="B73">
        <v>-0.42958808769762202</v>
      </c>
      <c r="C73" t="s">
        <v>18</v>
      </c>
      <c r="D73">
        <v>-0.49567273688718899</v>
      </c>
      <c r="I73">
        <f t="shared" si="9"/>
        <v>1</v>
      </c>
      <c r="L73">
        <f t="shared" si="10"/>
        <v>-0.42987193952610397</v>
      </c>
      <c r="O73">
        <f t="shared" si="11"/>
        <v>-1</v>
      </c>
    </row>
    <row r="74" spans="1:15" x14ac:dyDescent="0.2">
      <c r="A74" t="s">
        <v>217</v>
      </c>
      <c r="B74">
        <v>-0.95514864537324495</v>
      </c>
      <c r="C74" t="s">
        <v>20</v>
      </c>
      <c r="D74">
        <v>-0.395929942456411</v>
      </c>
      <c r="I74">
        <f t="shared" si="9"/>
        <v>0</v>
      </c>
      <c r="L74" t="e">
        <f t="shared" si="10"/>
        <v>#N/A</v>
      </c>
      <c r="O74" t="str">
        <f t="shared" si="11"/>
        <v>NA</v>
      </c>
    </row>
    <row r="75" spans="1:15" x14ac:dyDescent="0.2">
      <c r="A75" t="s">
        <v>218</v>
      </c>
      <c r="B75">
        <v>0.74505849805683599</v>
      </c>
      <c r="C75" t="s">
        <v>21</v>
      </c>
      <c r="D75">
        <v>0.85129618598401402</v>
      </c>
      <c r="I75">
        <f t="shared" si="9"/>
        <v>1</v>
      </c>
      <c r="L75">
        <f t="shared" si="10"/>
        <v>0.69804530030308898</v>
      </c>
      <c r="O75">
        <f t="shared" si="11"/>
        <v>1</v>
      </c>
    </row>
    <row r="76" spans="1:15" x14ac:dyDescent="0.2">
      <c r="A76" t="s">
        <v>219</v>
      </c>
      <c r="B76">
        <v>1.18980031614773</v>
      </c>
      <c r="C76" t="s">
        <v>22</v>
      </c>
      <c r="D76">
        <v>-0.84632451007455201</v>
      </c>
      <c r="I76">
        <f t="shared" si="9"/>
        <v>0</v>
      </c>
      <c r="L76" t="e">
        <f t="shared" si="10"/>
        <v>#N/A</v>
      </c>
      <c r="O76" t="str">
        <f t="shared" si="11"/>
        <v>NA</v>
      </c>
    </row>
    <row r="77" spans="1:15" x14ac:dyDescent="0.2">
      <c r="A77" t="s">
        <v>220</v>
      </c>
      <c r="B77">
        <v>0.42409327879568898</v>
      </c>
      <c r="C77" t="s">
        <v>23</v>
      </c>
      <c r="D77">
        <v>-0.40599160528036798</v>
      </c>
      <c r="I77">
        <f t="shared" si="9"/>
        <v>1</v>
      </c>
      <c r="L77">
        <f t="shared" si="10"/>
        <v>-0.53174138859548103</v>
      </c>
      <c r="O77">
        <f t="shared" si="11"/>
        <v>-1</v>
      </c>
    </row>
    <row r="78" spans="1:15" x14ac:dyDescent="0.2">
      <c r="A78" t="s">
        <v>221</v>
      </c>
      <c r="B78">
        <v>0.70007578095772804</v>
      </c>
      <c r="C78" t="s">
        <v>24</v>
      </c>
      <c r="D78">
        <v>-0.99762126495169601</v>
      </c>
      <c r="I78">
        <f t="shared" si="9"/>
        <v>0</v>
      </c>
      <c r="L78" t="e">
        <f t="shared" si="10"/>
        <v>#N/A</v>
      </c>
      <c r="O78" t="str">
        <f t="shared" si="11"/>
        <v>NA</v>
      </c>
    </row>
    <row r="79" spans="1:15" x14ac:dyDescent="0.2">
      <c r="A79" t="s">
        <v>34</v>
      </c>
      <c r="B79">
        <v>-0.68356958649718402</v>
      </c>
      <c r="C79" t="s">
        <v>25</v>
      </c>
      <c r="D79">
        <v>-0.62935682032121998</v>
      </c>
      <c r="I79">
        <f t="shared" si="9"/>
        <v>1</v>
      </c>
      <c r="L79">
        <f t="shared" si="10"/>
        <v>-0.99303907765132704</v>
      </c>
      <c r="O79">
        <f t="shared" si="11"/>
        <v>-1</v>
      </c>
    </row>
    <row r="80" spans="1:15" x14ac:dyDescent="0.2">
      <c r="A80" t="s">
        <v>222</v>
      </c>
      <c r="B80">
        <v>-1.4981954916162701</v>
      </c>
      <c r="C80" t="s">
        <v>27</v>
      </c>
      <c r="D80">
        <v>0.36172735196450501</v>
      </c>
      <c r="I80">
        <f t="shared" si="9"/>
        <v>1</v>
      </c>
      <c r="L80">
        <f t="shared" si="10"/>
        <v>0.33226205114952001</v>
      </c>
      <c r="O80">
        <f t="shared" si="11"/>
        <v>1</v>
      </c>
    </row>
    <row r="81" spans="1:15" x14ac:dyDescent="0.2">
      <c r="A81" t="s">
        <v>223</v>
      </c>
      <c r="B81">
        <v>-0.42886371554609598</v>
      </c>
      <c r="C81" t="s">
        <v>28</v>
      </c>
      <c r="D81">
        <v>0.27148789722750599</v>
      </c>
      <c r="I81">
        <f t="shared" si="9"/>
        <v>1</v>
      </c>
      <c r="L81">
        <f t="shared" si="10"/>
        <v>0.447205956996448</v>
      </c>
      <c r="O81">
        <f t="shared" si="11"/>
        <v>1</v>
      </c>
    </row>
    <row r="82" spans="1:15" x14ac:dyDescent="0.2">
      <c r="A82" t="s">
        <v>224</v>
      </c>
      <c r="B82">
        <v>0.74701196807734105</v>
      </c>
      <c r="C82" t="s">
        <v>29</v>
      </c>
      <c r="D82">
        <v>-0.24387605512666699</v>
      </c>
      <c r="I82">
        <f t="shared" si="9"/>
        <v>0</v>
      </c>
      <c r="L82" t="e">
        <f t="shared" si="10"/>
        <v>#N/A</v>
      </c>
      <c r="O82" t="str">
        <f t="shared" si="11"/>
        <v>NA</v>
      </c>
    </row>
    <row r="83" spans="1:15" x14ac:dyDescent="0.2">
      <c r="A83" t="s">
        <v>225</v>
      </c>
      <c r="B83">
        <v>-0.517647856963661</v>
      </c>
      <c r="C83" t="s">
        <v>30</v>
      </c>
      <c r="D83">
        <v>-0.513655108114212</v>
      </c>
      <c r="I83">
        <f t="shared" si="9"/>
        <v>0</v>
      </c>
      <c r="L83" t="e">
        <f t="shared" si="10"/>
        <v>#N/A</v>
      </c>
      <c r="O83" t="str">
        <f t="shared" si="11"/>
        <v>NA</v>
      </c>
    </row>
    <row r="84" spans="1:15" x14ac:dyDescent="0.2">
      <c r="A84" t="s">
        <v>226</v>
      </c>
      <c r="B84">
        <v>-0.33418334359294799</v>
      </c>
      <c r="C84" t="s">
        <v>31</v>
      </c>
      <c r="D84">
        <v>-0.40980045648082097</v>
      </c>
      <c r="I84">
        <f t="shared" si="9"/>
        <v>0</v>
      </c>
      <c r="L84" t="e">
        <f t="shared" si="10"/>
        <v>#N/A</v>
      </c>
      <c r="O84" t="str">
        <f t="shared" si="11"/>
        <v>NA</v>
      </c>
    </row>
    <row r="85" spans="1:15" x14ac:dyDescent="0.2">
      <c r="A85" t="s">
        <v>227</v>
      </c>
      <c r="B85">
        <v>-0.47573638857374301</v>
      </c>
      <c r="C85" t="s">
        <v>32</v>
      </c>
      <c r="D85">
        <v>-0.56801417288883804</v>
      </c>
      <c r="I85">
        <f t="shared" si="9"/>
        <v>0</v>
      </c>
      <c r="L85" t="e">
        <f t="shared" si="10"/>
        <v>#N/A</v>
      </c>
      <c r="O85" t="str">
        <f t="shared" si="11"/>
        <v>NA</v>
      </c>
    </row>
    <row r="86" spans="1:15" x14ac:dyDescent="0.2">
      <c r="A86" t="s">
        <v>228</v>
      </c>
      <c r="B86">
        <v>-0.59554235340749095</v>
      </c>
      <c r="C86" t="s">
        <v>33</v>
      </c>
      <c r="D86">
        <v>-0.25541178685753702</v>
      </c>
      <c r="I86">
        <f t="shared" si="9"/>
        <v>0</v>
      </c>
      <c r="L86" t="e">
        <f t="shared" si="10"/>
        <v>#N/A</v>
      </c>
      <c r="O86" t="str">
        <f t="shared" si="11"/>
        <v>NA</v>
      </c>
    </row>
    <row r="87" spans="1:15" x14ac:dyDescent="0.2">
      <c r="A87" t="s">
        <v>229</v>
      </c>
      <c r="B87">
        <v>-0.39377610346714098</v>
      </c>
      <c r="C87" t="s">
        <v>34</v>
      </c>
      <c r="D87">
        <v>-0.59493049120155195</v>
      </c>
      <c r="I87">
        <f t="shared" si="9"/>
        <v>1</v>
      </c>
      <c r="L87">
        <f t="shared" si="10"/>
        <v>-0.68356958649718402</v>
      </c>
      <c r="O87">
        <f t="shared" si="11"/>
        <v>-1</v>
      </c>
    </row>
    <row r="88" spans="1:15" x14ac:dyDescent="0.2">
      <c r="A88" t="s">
        <v>230</v>
      </c>
      <c r="B88">
        <v>0.72867917842269203</v>
      </c>
      <c r="C88" t="s">
        <v>35</v>
      </c>
      <c r="D88">
        <v>-0.41321581826604298</v>
      </c>
      <c r="I88">
        <f t="shared" si="9"/>
        <v>0</v>
      </c>
      <c r="L88" t="e">
        <f t="shared" si="10"/>
        <v>#N/A</v>
      </c>
      <c r="O88" t="str">
        <f t="shared" si="11"/>
        <v>NA</v>
      </c>
    </row>
    <row r="89" spans="1:15" x14ac:dyDescent="0.2">
      <c r="A89" t="s">
        <v>231</v>
      </c>
      <c r="B89">
        <v>-0.267288306873111</v>
      </c>
      <c r="C89" t="s">
        <v>36</v>
      </c>
      <c r="D89">
        <v>-0.33224938262528497</v>
      </c>
      <c r="I89">
        <f t="shared" si="9"/>
        <v>0</v>
      </c>
      <c r="L89" t="e">
        <f t="shared" si="10"/>
        <v>#N/A</v>
      </c>
      <c r="O89" t="str">
        <f t="shared" si="11"/>
        <v>NA</v>
      </c>
    </row>
    <row r="90" spans="1:15" x14ac:dyDescent="0.2">
      <c r="A90" t="s">
        <v>232</v>
      </c>
      <c r="B90">
        <v>-0.428041988019641</v>
      </c>
      <c r="C90" t="s">
        <v>37</v>
      </c>
      <c r="D90">
        <v>-0.45845462758354399</v>
      </c>
      <c r="I90">
        <f t="shared" si="9"/>
        <v>1</v>
      </c>
      <c r="L90">
        <f t="shared" si="10"/>
        <v>-0.54018717985732301</v>
      </c>
      <c r="O90">
        <f t="shared" si="11"/>
        <v>-1</v>
      </c>
    </row>
    <row r="91" spans="1:15" x14ac:dyDescent="0.2">
      <c r="A91" t="s">
        <v>233</v>
      </c>
      <c r="B91">
        <v>-0.307081033307326</v>
      </c>
      <c r="C91" t="s">
        <v>38</v>
      </c>
      <c r="D91">
        <v>-0.46050682850417501</v>
      </c>
      <c r="I91">
        <f t="shared" si="9"/>
        <v>0</v>
      </c>
      <c r="L91" t="e">
        <f t="shared" si="10"/>
        <v>#N/A</v>
      </c>
      <c r="O91" t="str">
        <f t="shared" si="11"/>
        <v>NA</v>
      </c>
    </row>
    <row r="92" spans="1:15" x14ac:dyDescent="0.2">
      <c r="A92" t="s">
        <v>79</v>
      </c>
      <c r="B92">
        <v>-0.44458721202031498</v>
      </c>
      <c r="C92" t="s">
        <v>41</v>
      </c>
      <c r="D92">
        <v>0.49092405573179798</v>
      </c>
      <c r="I92">
        <f t="shared" si="9"/>
        <v>0</v>
      </c>
      <c r="L92" t="e">
        <f t="shared" si="10"/>
        <v>#N/A</v>
      </c>
      <c r="O92" t="str">
        <f t="shared" si="11"/>
        <v>NA</v>
      </c>
    </row>
    <row r="93" spans="1:15" x14ac:dyDescent="0.2">
      <c r="A93" t="s">
        <v>37</v>
      </c>
      <c r="B93">
        <v>-0.54018717985732301</v>
      </c>
      <c r="C93" t="s">
        <v>42</v>
      </c>
      <c r="D93">
        <v>0.61550746150996805</v>
      </c>
      <c r="I93">
        <f t="shared" si="9"/>
        <v>0</v>
      </c>
      <c r="L93" t="e">
        <f t="shared" si="10"/>
        <v>#N/A</v>
      </c>
      <c r="O93" t="str">
        <f t="shared" si="11"/>
        <v>NA</v>
      </c>
    </row>
    <row r="94" spans="1:15" x14ac:dyDescent="0.2">
      <c r="A94" t="s">
        <v>234</v>
      </c>
      <c r="B94">
        <v>0.66663549014147305</v>
      </c>
      <c r="C94" t="s">
        <v>43</v>
      </c>
      <c r="D94">
        <v>-0.53558976444404405</v>
      </c>
      <c r="I94">
        <f t="shared" si="9"/>
        <v>1</v>
      </c>
      <c r="L94">
        <f t="shared" si="10"/>
        <v>-0.47807103318162503</v>
      </c>
      <c r="O94">
        <f t="shared" si="11"/>
        <v>-1</v>
      </c>
    </row>
    <row r="95" spans="1:15" x14ac:dyDescent="0.2">
      <c r="A95" t="s">
        <v>235</v>
      </c>
      <c r="B95">
        <v>0.47871453677405801</v>
      </c>
      <c r="C95" t="s">
        <v>45</v>
      </c>
      <c r="D95">
        <v>0.41660430390189901</v>
      </c>
      <c r="I95">
        <f t="shared" si="9"/>
        <v>1</v>
      </c>
      <c r="L95">
        <f t="shared" si="10"/>
        <v>0.29996865229737102</v>
      </c>
      <c r="O95">
        <f t="shared" si="11"/>
        <v>1</v>
      </c>
    </row>
    <row r="96" spans="1:15" x14ac:dyDescent="0.2">
      <c r="A96" t="s">
        <v>236</v>
      </c>
      <c r="B96">
        <v>0.40148720828418</v>
      </c>
      <c r="C96" t="s">
        <v>47</v>
      </c>
      <c r="D96">
        <v>-0.30494695567942498</v>
      </c>
      <c r="I96">
        <f t="shared" si="9"/>
        <v>0</v>
      </c>
      <c r="L96" t="e">
        <f t="shared" si="10"/>
        <v>#N/A</v>
      </c>
      <c r="O96" t="str">
        <f t="shared" si="11"/>
        <v>NA</v>
      </c>
    </row>
    <row r="97" spans="1:15" x14ac:dyDescent="0.2">
      <c r="A97" t="s">
        <v>237</v>
      </c>
      <c r="B97">
        <v>0.45727740331987399</v>
      </c>
      <c r="C97" t="s">
        <v>48</v>
      </c>
      <c r="D97">
        <v>-1.1539870591561501</v>
      </c>
      <c r="I97">
        <f t="shared" si="9"/>
        <v>1</v>
      </c>
      <c r="L97">
        <f t="shared" si="10"/>
        <v>-2.3366737422106798</v>
      </c>
      <c r="O97">
        <f t="shared" si="11"/>
        <v>-1</v>
      </c>
    </row>
    <row r="98" spans="1:15" x14ac:dyDescent="0.2">
      <c r="A98" t="s">
        <v>238</v>
      </c>
      <c r="B98">
        <v>-0.55967860781144796</v>
      </c>
      <c r="C98" t="s">
        <v>49</v>
      </c>
      <c r="D98">
        <v>-0.23025015754936801</v>
      </c>
      <c r="I98">
        <f t="shared" si="9"/>
        <v>0</v>
      </c>
      <c r="L98" t="e">
        <f t="shared" si="10"/>
        <v>#N/A</v>
      </c>
      <c r="O98" t="str">
        <f t="shared" si="11"/>
        <v>NA</v>
      </c>
    </row>
    <row r="99" spans="1:15" x14ac:dyDescent="0.2">
      <c r="A99" t="s">
        <v>239</v>
      </c>
      <c r="B99">
        <v>0.55303593923927896</v>
      </c>
      <c r="C99" t="s">
        <v>50</v>
      </c>
      <c r="D99">
        <v>0.54967003769955003</v>
      </c>
      <c r="I99">
        <f t="shared" si="9"/>
        <v>1</v>
      </c>
      <c r="L99">
        <f t="shared" si="10"/>
        <v>1.03285668060324</v>
      </c>
      <c r="O99">
        <f t="shared" si="11"/>
        <v>1</v>
      </c>
    </row>
    <row r="100" spans="1:15" x14ac:dyDescent="0.2">
      <c r="A100" t="s">
        <v>240</v>
      </c>
      <c r="B100">
        <v>0.38846539143164399</v>
      </c>
      <c r="C100" t="s">
        <v>51</v>
      </c>
      <c r="D100">
        <v>0.23323213669237899</v>
      </c>
      <c r="I100">
        <f t="shared" si="9"/>
        <v>1</v>
      </c>
      <c r="L100">
        <f t="shared" si="10"/>
        <v>0.46965897802796303</v>
      </c>
      <c r="O100">
        <f t="shared" si="11"/>
        <v>1</v>
      </c>
    </row>
    <row r="101" spans="1:15" x14ac:dyDescent="0.2">
      <c r="A101" t="s">
        <v>241</v>
      </c>
      <c r="B101">
        <v>-0.42324445071375599</v>
      </c>
      <c r="C101" t="s">
        <v>52</v>
      </c>
      <c r="D101">
        <v>0.40809068134447302</v>
      </c>
      <c r="I101">
        <f t="shared" si="9"/>
        <v>1</v>
      </c>
      <c r="L101">
        <f t="shared" si="10"/>
        <v>0.72993386740410904</v>
      </c>
      <c r="O101">
        <f t="shared" si="11"/>
        <v>1</v>
      </c>
    </row>
    <row r="102" spans="1:15" x14ac:dyDescent="0.2">
      <c r="A102" t="s">
        <v>40</v>
      </c>
      <c r="B102">
        <v>-0.68347225320556304</v>
      </c>
      <c r="C102" t="s">
        <v>53</v>
      </c>
      <c r="D102">
        <v>-0.468661967663493</v>
      </c>
      <c r="I102">
        <f t="shared" si="9"/>
        <v>1</v>
      </c>
      <c r="L102">
        <f t="shared" si="10"/>
        <v>-0.53776467132288996</v>
      </c>
      <c r="O102">
        <f t="shared" si="11"/>
        <v>-1</v>
      </c>
    </row>
    <row r="103" spans="1:15" x14ac:dyDescent="0.2">
      <c r="A103" t="s">
        <v>242</v>
      </c>
      <c r="B103">
        <v>-0.53014648236825002</v>
      </c>
      <c r="C103" t="s">
        <v>55</v>
      </c>
      <c r="D103">
        <v>-0.60372035343639197</v>
      </c>
      <c r="I103">
        <f t="shared" si="9"/>
        <v>0</v>
      </c>
      <c r="L103" t="e">
        <f t="shared" si="10"/>
        <v>#N/A</v>
      </c>
      <c r="O103" t="str">
        <f t="shared" si="11"/>
        <v>NA</v>
      </c>
    </row>
    <row r="104" spans="1:15" x14ac:dyDescent="0.2">
      <c r="A104" t="s">
        <v>243</v>
      </c>
      <c r="B104">
        <v>0.34255383887367202</v>
      </c>
      <c r="C104" t="s">
        <v>57</v>
      </c>
      <c r="D104">
        <v>-0.33284105092029298</v>
      </c>
      <c r="I104">
        <f t="shared" si="9"/>
        <v>1</v>
      </c>
      <c r="L104">
        <f t="shared" si="10"/>
        <v>-0.30405994896113903</v>
      </c>
      <c r="O104">
        <f t="shared" si="11"/>
        <v>-1</v>
      </c>
    </row>
    <row r="105" spans="1:15" x14ac:dyDescent="0.2">
      <c r="A105" t="s">
        <v>244</v>
      </c>
      <c r="B105">
        <v>0.36490991741581802</v>
      </c>
      <c r="C105" t="s">
        <v>58</v>
      </c>
      <c r="D105">
        <v>-0.30656385006820502</v>
      </c>
      <c r="I105">
        <f t="shared" si="9"/>
        <v>1</v>
      </c>
      <c r="L105">
        <f t="shared" si="10"/>
        <v>-0.27818284684656802</v>
      </c>
      <c r="O105">
        <f t="shared" si="11"/>
        <v>-1</v>
      </c>
    </row>
    <row r="106" spans="1:15" x14ac:dyDescent="0.2">
      <c r="A106" t="s">
        <v>245</v>
      </c>
      <c r="B106">
        <v>-0.43422120982075002</v>
      </c>
      <c r="C106" t="s">
        <v>59</v>
      </c>
      <c r="D106">
        <v>-0.59343117979342896</v>
      </c>
      <c r="I106">
        <f t="shared" si="9"/>
        <v>0</v>
      </c>
      <c r="L106" t="e">
        <f t="shared" si="10"/>
        <v>#N/A</v>
      </c>
      <c r="O106" t="str">
        <f t="shared" si="11"/>
        <v>NA</v>
      </c>
    </row>
    <row r="107" spans="1:15" x14ac:dyDescent="0.2">
      <c r="A107" t="s">
        <v>246</v>
      </c>
      <c r="B107">
        <v>-0.41280380622120799</v>
      </c>
      <c r="C107" t="s">
        <v>60</v>
      </c>
      <c r="D107">
        <v>-0.68193147973825896</v>
      </c>
      <c r="I107">
        <f t="shared" si="9"/>
        <v>0</v>
      </c>
      <c r="L107" t="e">
        <f t="shared" si="10"/>
        <v>#N/A</v>
      </c>
      <c r="O107" t="str">
        <f t="shared" si="11"/>
        <v>NA</v>
      </c>
    </row>
    <row r="108" spans="1:15" x14ac:dyDescent="0.2">
      <c r="A108" t="s">
        <v>247</v>
      </c>
      <c r="B108">
        <v>0.39667892056607001</v>
      </c>
      <c r="C108" t="s">
        <v>61</v>
      </c>
      <c r="D108">
        <v>0.49736709857551797</v>
      </c>
      <c r="I108">
        <f t="shared" si="9"/>
        <v>1</v>
      </c>
      <c r="L108">
        <f t="shared" si="10"/>
        <v>0.47808020320656702</v>
      </c>
      <c r="O108">
        <f t="shared" si="11"/>
        <v>1</v>
      </c>
    </row>
    <row r="109" spans="1:15" x14ac:dyDescent="0.2">
      <c r="A109" t="s">
        <v>248</v>
      </c>
      <c r="B109">
        <v>0.56565817882221903</v>
      </c>
      <c r="C109" t="s">
        <v>62</v>
      </c>
      <c r="D109">
        <v>-0.61666423215389599</v>
      </c>
      <c r="I109">
        <f t="shared" si="9"/>
        <v>0</v>
      </c>
      <c r="L109" t="e">
        <f t="shared" si="10"/>
        <v>#N/A</v>
      </c>
      <c r="O109" t="str">
        <f t="shared" si="11"/>
        <v>NA</v>
      </c>
    </row>
    <row r="110" spans="1:15" x14ac:dyDescent="0.2">
      <c r="A110" t="s">
        <v>249</v>
      </c>
      <c r="B110">
        <v>0.64294996768045698</v>
      </c>
      <c r="C110" t="s">
        <v>63</v>
      </c>
      <c r="D110">
        <v>0.32800388037807898</v>
      </c>
      <c r="I110">
        <f t="shared" si="9"/>
        <v>0</v>
      </c>
      <c r="L110" t="e">
        <f t="shared" si="10"/>
        <v>#N/A</v>
      </c>
      <c r="O110" t="str">
        <f t="shared" si="11"/>
        <v>NA</v>
      </c>
    </row>
    <row r="111" spans="1:15" x14ac:dyDescent="0.2">
      <c r="A111" t="s">
        <v>250</v>
      </c>
      <c r="B111">
        <v>-0.36166085049593399</v>
      </c>
      <c r="C111" t="s">
        <v>64</v>
      </c>
      <c r="D111">
        <v>-0.95328733298128798</v>
      </c>
      <c r="I111">
        <f t="shared" si="9"/>
        <v>1</v>
      </c>
      <c r="L111">
        <f t="shared" si="10"/>
        <v>-1.1670460358280199</v>
      </c>
      <c r="O111">
        <f t="shared" si="11"/>
        <v>-1</v>
      </c>
    </row>
    <row r="112" spans="1:15" x14ac:dyDescent="0.2">
      <c r="A112" t="s">
        <v>43</v>
      </c>
      <c r="B112">
        <v>-0.47807103318162503</v>
      </c>
      <c r="C112" t="s">
        <v>65</v>
      </c>
      <c r="D112">
        <v>0.39360833409483997</v>
      </c>
      <c r="I112">
        <f t="shared" si="9"/>
        <v>0</v>
      </c>
      <c r="L112" t="e">
        <f t="shared" si="10"/>
        <v>#N/A</v>
      </c>
      <c r="O112" t="str">
        <f t="shared" si="11"/>
        <v>NA</v>
      </c>
    </row>
    <row r="113" spans="1:15" x14ac:dyDescent="0.2">
      <c r="A113" t="s">
        <v>251</v>
      </c>
      <c r="B113">
        <v>0.41323345747628698</v>
      </c>
      <c r="C113" t="s">
        <v>66</v>
      </c>
      <c r="D113">
        <v>-0.86346420217550901</v>
      </c>
      <c r="I113">
        <f t="shared" si="9"/>
        <v>1</v>
      </c>
      <c r="L113">
        <f t="shared" si="10"/>
        <v>-1.02272877904157</v>
      </c>
      <c r="O113">
        <f t="shared" si="11"/>
        <v>-1</v>
      </c>
    </row>
    <row r="114" spans="1:15" x14ac:dyDescent="0.2">
      <c r="A114" t="s">
        <v>252</v>
      </c>
      <c r="B114">
        <v>-0.43994333204497099</v>
      </c>
      <c r="C114" t="s">
        <v>68</v>
      </c>
      <c r="D114">
        <v>-0.32645199084730198</v>
      </c>
      <c r="I114">
        <f t="shared" si="9"/>
        <v>0</v>
      </c>
      <c r="L114" t="e">
        <f t="shared" si="10"/>
        <v>#N/A</v>
      </c>
      <c r="O114" t="str">
        <f t="shared" si="11"/>
        <v>NA</v>
      </c>
    </row>
    <row r="115" spans="1:15" x14ac:dyDescent="0.2">
      <c r="A115" t="s">
        <v>253</v>
      </c>
      <c r="B115">
        <v>-0.79863312518026497</v>
      </c>
      <c r="C115" t="s">
        <v>69</v>
      </c>
      <c r="D115">
        <v>-0.906253889143254</v>
      </c>
      <c r="I115">
        <f t="shared" si="9"/>
        <v>1</v>
      </c>
      <c r="L115">
        <f t="shared" si="10"/>
        <v>-0.72263194086252602</v>
      </c>
      <c r="O115">
        <f t="shared" si="11"/>
        <v>-1</v>
      </c>
    </row>
    <row r="116" spans="1:15" x14ac:dyDescent="0.2">
      <c r="A116" t="s">
        <v>45</v>
      </c>
      <c r="B116">
        <v>0.29996865229737102</v>
      </c>
      <c r="C116" t="s">
        <v>70</v>
      </c>
      <c r="D116">
        <v>0.62938342403098302</v>
      </c>
      <c r="I116">
        <f t="shared" si="9"/>
        <v>0</v>
      </c>
      <c r="L116" t="e">
        <f t="shared" si="10"/>
        <v>#N/A</v>
      </c>
      <c r="O116" t="str">
        <f t="shared" si="11"/>
        <v>NA</v>
      </c>
    </row>
    <row r="117" spans="1:15" x14ac:dyDescent="0.2">
      <c r="A117" t="s">
        <v>46</v>
      </c>
      <c r="B117">
        <v>0.67248810800404601</v>
      </c>
      <c r="C117" t="s">
        <v>71</v>
      </c>
      <c r="D117">
        <v>-1.25829845302729</v>
      </c>
      <c r="I117">
        <f t="shared" si="9"/>
        <v>1</v>
      </c>
      <c r="L117">
        <f t="shared" si="10"/>
        <v>-0.99946942935667005</v>
      </c>
      <c r="O117">
        <f t="shared" si="11"/>
        <v>-1</v>
      </c>
    </row>
    <row r="118" spans="1:15" x14ac:dyDescent="0.2">
      <c r="A118" t="s">
        <v>254</v>
      </c>
      <c r="B118">
        <v>-0.66741828689771099</v>
      </c>
      <c r="C118" t="s">
        <v>73</v>
      </c>
      <c r="D118">
        <v>-0.64326528044062403</v>
      </c>
      <c r="I118">
        <f t="shared" si="9"/>
        <v>1</v>
      </c>
      <c r="L118">
        <f t="shared" si="10"/>
        <v>-0.69289232532581402</v>
      </c>
      <c r="O118">
        <f t="shared" si="11"/>
        <v>-1</v>
      </c>
    </row>
    <row r="119" spans="1:15" x14ac:dyDescent="0.2">
      <c r="A119" t="s">
        <v>255</v>
      </c>
      <c r="B119">
        <v>-0.35153730968077501</v>
      </c>
      <c r="C119" t="s">
        <v>74</v>
      </c>
      <c r="D119">
        <v>-0.27171390350735303</v>
      </c>
      <c r="I119">
        <f t="shared" si="9"/>
        <v>1</v>
      </c>
      <c r="L119">
        <f t="shared" si="10"/>
        <v>-0.34743930887538599</v>
      </c>
      <c r="O119">
        <f t="shared" si="11"/>
        <v>-1</v>
      </c>
    </row>
    <row r="120" spans="1:15" x14ac:dyDescent="0.2">
      <c r="A120" t="s">
        <v>256</v>
      </c>
      <c r="B120">
        <v>0.26262825741463902</v>
      </c>
      <c r="C120" t="s">
        <v>76</v>
      </c>
      <c r="D120">
        <v>-0.90084909516620804</v>
      </c>
      <c r="I120">
        <f t="shared" si="9"/>
        <v>0</v>
      </c>
      <c r="L120" t="e">
        <f t="shared" si="10"/>
        <v>#N/A</v>
      </c>
      <c r="O120" t="str">
        <f t="shared" si="11"/>
        <v>NA</v>
      </c>
    </row>
    <row r="121" spans="1:15" x14ac:dyDescent="0.2">
      <c r="A121" t="s">
        <v>257</v>
      </c>
      <c r="B121">
        <v>-0.52125120002349101</v>
      </c>
      <c r="C121" t="s">
        <v>77</v>
      </c>
      <c r="D121">
        <v>-0.401481885051513</v>
      </c>
      <c r="I121">
        <f t="shared" si="9"/>
        <v>1</v>
      </c>
      <c r="L121">
        <f t="shared" si="10"/>
        <v>-0.46912529481098802</v>
      </c>
      <c r="O121">
        <f t="shared" si="11"/>
        <v>-1</v>
      </c>
    </row>
    <row r="122" spans="1:15" x14ac:dyDescent="0.2">
      <c r="A122" t="s">
        <v>258</v>
      </c>
      <c r="B122">
        <v>0.33255965449899999</v>
      </c>
      <c r="C122" t="s">
        <v>80</v>
      </c>
      <c r="D122">
        <v>-0.95222482991467805</v>
      </c>
      <c r="I122">
        <f t="shared" si="9"/>
        <v>1</v>
      </c>
      <c r="L122">
        <f t="shared" si="10"/>
        <v>-0.82296027940556304</v>
      </c>
      <c r="O122">
        <f t="shared" si="11"/>
        <v>-1</v>
      </c>
    </row>
    <row r="123" spans="1:15" x14ac:dyDescent="0.2">
      <c r="A123" t="s">
        <v>48</v>
      </c>
      <c r="B123">
        <v>-2.3366737422106798</v>
      </c>
      <c r="C123" t="s">
        <v>81</v>
      </c>
      <c r="D123">
        <v>-0.64371748739273005</v>
      </c>
      <c r="I123">
        <f t="shared" si="9"/>
        <v>1</v>
      </c>
      <c r="L123">
        <f t="shared" si="10"/>
        <v>-0.71272737316272505</v>
      </c>
      <c r="O123">
        <f t="shared" si="11"/>
        <v>-1</v>
      </c>
    </row>
    <row r="124" spans="1:15" x14ac:dyDescent="0.2">
      <c r="A124" t="s">
        <v>259</v>
      </c>
      <c r="B124">
        <v>-0.42667789132991502</v>
      </c>
      <c r="C124" t="s">
        <v>84</v>
      </c>
      <c r="D124">
        <v>-0.51324912108762</v>
      </c>
      <c r="I124">
        <f t="shared" si="9"/>
        <v>0</v>
      </c>
      <c r="L124" t="e">
        <f t="shared" si="10"/>
        <v>#N/A</v>
      </c>
      <c r="O124" t="str">
        <f t="shared" si="11"/>
        <v>NA</v>
      </c>
    </row>
    <row r="125" spans="1:15" x14ac:dyDescent="0.2">
      <c r="A125" t="s">
        <v>260</v>
      </c>
      <c r="B125">
        <v>-0.29307441402304502</v>
      </c>
      <c r="C125" t="s">
        <v>85</v>
      </c>
      <c r="D125">
        <v>-1.3069507965009299</v>
      </c>
      <c r="I125">
        <f t="shared" si="9"/>
        <v>1</v>
      </c>
      <c r="L125">
        <f t="shared" si="10"/>
        <v>-1.04190201805734</v>
      </c>
      <c r="O125">
        <f t="shared" si="11"/>
        <v>-1</v>
      </c>
    </row>
    <row r="126" spans="1:15" x14ac:dyDescent="0.2">
      <c r="A126" t="s">
        <v>261</v>
      </c>
      <c r="B126">
        <v>-0.30419051493247801</v>
      </c>
      <c r="C126" t="s">
        <v>86</v>
      </c>
      <c r="D126">
        <v>-0.43113403378866699</v>
      </c>
      <c r="I126">
        <f t="shared" si="9"/>
        <v>1</v>
      </c>
      <c r="L126">
        <f t="shared" si="10"/>
        <v>-0.540201358285189</v>
      </c>
      <c r="O126">
        <f t="shared" si="11"/>
        <v>-1</v>
      </c>
    </row>
    <row r="127" spans="1:15" x14ac:dyDescent="0.2">
      <c r="A127" t="s">
        <v>262</v>
      </c>
      <c r="B127">
        <v>-0.36493502836896302</v>
      </c>
      <c r="C127" t="s">
        <v>88</v>
      </c>
      <c r="D127">
        <v>-0.48529654278491002</v>
      </c>
      <c r="I127">
        <f t="shared" si="9"/>
        <v>1</v>
      </c>
      <c r="L127">
        <f t="shared" si="10"/>
        <v>-0.41025564245284102</v>
      </c>
      <c r="O127">
        <f t="shared" si="11"/>
        <v>-1</v>
      </c>
    </row>
    <row r="128" spans="1:15" x14ac:dyDescent="0.2">
      <c r="A128" t="s">
        <v>263</v>
      </c>
      <c r="B128">
        <v>-0.56849134423828895</v>
      </c>
      <c r="C128" t="s">
        <v>94</v>
      </c>
      <c r="D128">
        <v>-0.26600322616036798</v>
      </c>
      <c r="I128">
        <f t="shared" si="9"/>
        <v>0</v>
      </c>
      <c r="L128" t="e">
        <f t="shared" si="10"/>
        <v>#N/A</v>
      </c>
      <c r="O128" t="str">
        <f t="shared" si="11"/>
        <v>NA</v>
      </c>
    </row>
    <row r="129" spans="1:15" x14ac:dyDescent="0.2">
      <c r="A129" t="s">
        <v>264</v>
      </c>
      <c r="B129">
        <v>-0.564801945834004</v>
      </c>
      <c r="C129" t="s">
        <v>95</v>
      </c>
      <c r="D129">
        <v>0.26711358162145699</v>
      </c>
      <c r="I129">
        <f t="shared" si="9"/>
        <v>0</v>
      </c>
      <c r="L129" t="e">
        <f t="shared" si="10"/>
        <v>#N/A</v>
      </c>
      <c r="O129" t="str">
        <f t="shared" si="11"/>
        <v>NA</v>
      </c>
    </row>
    <row r="130" spans="1:15" x14ac:dyDescent="0.2">
      <c r="A130" t="s">
        <v>265</v>
      </c>
      <c r="B130">
        <v>-0.43368677399994299</v>
      </c>
      <c r="C130" t="s">
        <v>96</v>
      </c>
      <c r="D130">
        <v>-0.57082850703135601</v>
      </c>
      <c r="I130">
        <f t="shared" si="9"/>
        <v>0</v>
      </c>
      <c r="L130" t="e">
        <f t="shared" si="10"/>
        <v>#N/A</v>
      </c>
      <c r="O130" t="str">
        <f t="shared" si="11"/>
        <v>NA</v>
      </c>
    </row>
    <row r="131" spans="1:15" x14ac:dyDescent="0.2">
      <c r="A131" t="s">
        <v>266</v>
      </c>
      <c r="B131">
        <v>-0.29143064087286003</v>
      </c>
      <c r="C131" t="s">
        <v>104</v>
      </c>
      <c r="D131">
        <v>-1.29777300428697</v>
      </c>
      <c r="I131">
        <f t="shared" si="9"/>
        <v>1</v>
      </c>
      <c r="L131">
        <f t="shared" si="10"/>
        <v>-1.14124161958373</v>
      </c>
      <c r="O131">
        <f t="shared" si="11"/>
        <v>-1</v>
      </c>
    </row>
    <row r="132" spans="1:15" x14ac:dyDescent="0.2">
      <c r="A132" t="s">
        <v>267</v>
      </c>
      <c r="B132">
        <v>-0.48706629335306501</v>
      </c>
      <c r="C132" t="s">
        <v>105</v>
      </c>
      <c r="D132">
        <v>0.63425779772146396</v>
      </c>
      <c r="I132">
        <f t="shared" ref="I132:I157" si="12">COUNTIF(A:A,"="&amp;C132)</f>
        <v>0</v>
      </c>
      <c r="L132" t="e">
        <f t="shared" ref="L132:L157" si="13">VLOOKUP(C132,A:B,2,FALSE)</f>
        <v>#N/A</v>
      </c>
      <c r="O132" t="str">
        <f t="shared" ref="O132:O157" si="14">IF(I132=1,IF(OR(AND(L132&gt;0,D132&gt;0),AND(L132&lt;0,D132&lt;0)),IF(L132&gt;0,1,-1),0),"NA")</f>
        <v>NA</v>
      </c>
    </row>
    <row r="133" spans="1:15" x14ac:dyDescent="0.2">
      <c r="A133" t="s">
        <v>50</v>
      </c>
      <c r="B133">
        <v>1.03285668060324</v>
      </c>
      <c r="C133" t="s">
        <v>106</v>
      </c>
      <c r="D133">
        <v>0.768586562358758</v>
      </c>
      <c r="I133">
        <f t="shared" si="12"/>
        <v>0</v>
      </c>
      <c r="L133" t="e">
        <f t="shared" si="13"/>
        <v>#N/A</v>
      </c>
      <c r="O133" t="str">
        <f t="shared" si="14"/>
        <v>NA</v>
      </c>
    </row>
    <row r="134" spans="1:15" x14ac:dyDescent="0.2">
      <c r="A134" t="s">
        <v>51</v>
      </c>
      <c r="B134">
        <v>0.46965897802796303</v>
      </c>
      <c r="C134" t="s">
        <v>107</v>
      </c>
      <c r="D134">
        <v>0.68211271570507503</v>
      </c>
      <c r="I134">
        <f t="shared" si="12"/>
        <v>0</v>
      </c>
      <c r="L134" t="e">
        <f t="shared" si="13"/>
        <v>#N/A</v>
      </c>
      <c r="O134" t="str">
        <f t="shared" si="14"/>
        <v>NA</v>
      </c>
    </row>
    <row r="135" spans="1:15" x14ac:dyDescent="0.2">
      <c r="A135" t="s">
        <v>52</v>
      </c>
      <c r="B135">
        <v>0.72993386740410904</v>
      </c>
      <c r="C135" t="s">
        <v>112</v>
      </c>
      <c r="D135">
        <v>-0.280535404111588</v>
      </c>
      <c r="I135">
        <f t="shared" si="12"/>
        <v>1</v>
      </c>
      <c r="L135">
        <f t="shared" si="13"/>
        <v>-0.30733100573120498</v>
      </c>
      <c r="O135">
        <f t="shared" si="14"/>
        <v>-1</v>
      </c>
    </row>
    <row r="136" spans="1:15" x14ac:dyDescent="0.2">
      <c r="A136" t="s">
        <v>268</v>
      </c>
      <c r="B136">
        <v>-0.50747468732879397</v>
      </c>
      <c r="C136" t="s">
        <v>113</v>
      </c>
      <c r="D136">
        <v>-0.41227803034078198</v>
      </c>
      <c r="I136">
        <f t="shared" si="12"/>
        <v>0</v>
      </c>
      <c r="L136" t="e">
        <f t="shared" si="13"/>
        <v>#N/A</v>
      </c>
      <c r="O136" t="str">
        <f t="shared" si="14"/>
        <v>NA</v>
      </c>
    </row>
    <row r="137" spans="1:15" x14ac:dyDescent="0.2">
      <c r="A137" t="s">
        <v>269</v>
      </c>
      <c r="B137">
        <v>-1.1376291806752199</v>
      </c>
      <c r="C137" t="s">
        <v>115</v>
      </c>
      <c r="D137">
        <v>-0.35450831969136998</v>
      </c>
      <c r="I137">
        <f t="shared" si="12"/>
        <v>0</v>
      </c>
      <c r="L137" t="e">
        <f t="shared" si="13"/>
        <v>#N/A</v>
      </c>
      <c r="O137" t="str">
        <f t="shared" si="14"/>
        <v>NA</v>
      </c>
    </row>
    <row r="138" spans="1:15" x14ac:dyDescent="0.2">
      <c r="A138" t="s">
        <v>53</v>
      </c>
      <c r="B138">
        <v>-0.53776467132288996</v>
      </c>
      <c r="C138" t="s">
        <v>116</v>
      </c>
      <c r="D138">
        <v>-0.395885362713287</v>
      </c>
      <c r="I138">
        <f t="shared" si="12"/>
        <v>0</v>
      </c>
      <c r="L138" t="e">
        <f t="shared" si="13"/>
        <v>#N/A</v>
      </c>
      <c r="O138" t="str">
        <f t="shared" si="14"/>
        <v>NA</v>
      </c>
    </row>
    <row r="139" spans="1:15" x14ac:dyDescent="0.2">
      <c r="A139" t="s">
        <v>270</v>
      </c>
      <c r="B139">
        <v>-0.43095341140224303</v>
      </c>
      <c r="C139" t="s">
        <v>117</v>
      </c>
      <c r="D139">
        <v>-0.39836860027572601</v>
      </c>
      <c r="I139">
        <f t="shared" si="12"/>
        <v>1</v>
      </c>
      <c r="L139">
        <f t="shared" si="13"/>
        <v>-0.39156158001257002</v>
      </c>
      <c r="O139">
        <f t="shared" si="14"/>
        <v>-1</v>
      </c>
    </row>
    <row r="140" spans="1:15" x14ac:dyDescent="0.2">
      <c r="A140" t="s">
        <v>271</v>
      </c>
      <c r="B140">
        <v>0.26562608588853698</v>
      </c>
      <c r="C140" t="s">
        <v>118</v>
      </c>
      <c r="D140">
        <v>-1.3473251366751899</v>
      </c>
      <c r="I140">
        <f t="shared" si="12"/>
        <v>1</v>
      </c>
      <c r="L140">
        <f t="shared" si="13"/>
        <v>-1.2236918431755599</v>
      </c>
      <c r="O140">
        <f t="shared" si="14"/>
        <v>-1</v>
      </c>
    </row>
    <row r="141" spans="1:15" x14ac:dyDescent="0.2">
      <c r="A141" t="s">
        <v>272</v>
      </c>
      <c r="B141">
        <v>-0.26306500789245901</v>
      </c>
      <c r="C141" t="s">
        <v>119</v>
      </c>
      <c r="D141">
        <v>-0.68529875814437402</v>
      </c>
      <c r="I141">
        <f t="shared" si="12"/>
        <v>1</v>
      </c>
      <c r="L141">
        <f t="shared" si="13"/>
        <v>-0.622289928500255</v>
      </c>
      <c r="O141">
        <f t="shared" si="14"/>
        <v>-1</v>
      </c>
    </row>
    <row r="142" spans="1:15" x14ac:dyDescent="0.2">
      <c r="A142" t="s">
        <v>273</v>
      </c>
      <c r="B142">
        <v>-0.34284380188859498</v>
      </c>
      <c r="C142" t="s">
        <v>120</v>
      </c>
      <c r="D142">
        <v>-0.67436744315084496</v>
      </c>
      <c r="I142">
        <f t="shared" si="12"/>
        <v>0</v>
      </c>
      <c r="L142" t="e">
        <f t="shared" si="13"/>
        <v>#N/A</v>
      </c>
      <c r="O142" t="str">
        <f t="shared" si="14"/>
        <v>NA</v>
      </c>
    </row>
    <row r="143" spans="1:15" x14ac:dyDescent="0.2">
      <c r="A143" t="s">
        <v>274</v>
      </c>
      <c r="B143">
        <v>-0.42021169345878601</v>
      </c>
      <c r="C143" t="s">
        <v>121</v>
      </c>
      <c r="D143">
        <v>0.36863405673821997</v>
      </c>
      <c r="I143">
        <f t="shared" si="12"/>
        <v>1</v>
      </c>
      <c r="L143">
        <f t="shared" si="13"/>
        <v>0.386334518618075</v>
      </c>
      <c r="O143">
        <f t="shared" si="14"/>
        <v>1</v>
      </c>
    </row>
    <row r="144" spans="1:15" x14ac:dyDescent="0.2">
      <c r="A144" t="s">
        <v>275</v>
      </c>
      <c r="B144">
        <v>0.32772935451353302</v>
      </c>
      <c r="C144" t="s">
        <v>122</v>
      </c>
      <c r="D144">
        <v>-0.43981848384695199</v>
      </c>
      <c r="I144">
        <f t="shared" si="12"/>
        <v>0</v>
      </c>
      <c r="L144" t="e">
        <f t="shared" si="13"/>
        <v>#N/A</v>
      </c>
      <c r="O144" t="str">
        <f t="shared" si="14"/>
        <v>NA</v>
      </c>
    </row>
    <row r="145" spans="1:15" x14ac:dyDescent="0.2">
      <c r="A145" t="s">
        <v>276</v>
      </c>
      <c r="B145">
        <v>0.245087425653919</v>
      </c>
      <c r="C145" t="s">
        <v>123</v>
      </c>
      <c r="D145">
        <v>0.85793958127090797</v>
      </c>
      <c r="I145">
        <f t="shared" si="12"/>
        <v>0</v>
      </c>
      <c r="L145" t="e">
        <f t="shared" si="13"/>
        <v>#N/A</v>
      </c>
      <c r="O145" t="str">
        <f t="shared" si="14"/>
        <v>NA</v>
      </c>
    </row>
    <row r="146" spans="1:15" x14ac:dyDescent="0.2">
      <c r="A146" t="s">
        <v>277</v>
      </c>
      <c r="B146">
        <v>-0.48487938960646798</v>
      </c>
      <c r="C146" t="s">
        <v>124</v>
      </c>
      <c r="D146">
        <v>0.56744134414854996</v>
      </c>
      <c r="I146">
        <f t="shared" si="12"/>
        <v>0</v>
      </c>
      <c r="L146" t="e">
        <f t="shared" si="13"/>
        <v>#N/A</v>
      </c>
      <c r="O146" t="str">
        <f t="shared" si="14"/>
        <v>NA</v>
      </c>
    </row>
    <row r="147" spans="1:15" x14ac:dyDescent="0.2">
      <c r="A147" t="s">
        <v>278</v>
      </c>
      <c r="B147">
        <v>-0.30381517457359603</v>
      </c>
      <c r="C147" t="s">
        <v>126</v>
      </c>
      <c r="D147">
        <v>-0.50722710824696104</v>
      </c>
      <c r="I147">
        <f t="shared" si="12"/>
        <v>0</v>
      </c>
      <c r="L147" t="e">
        <f t="shared" si="13"/>
        <v>#N/A</v>
      </c>
      <c r="O147" t="str">
        <f t="shared" si="14"/>
        <v>NA</v>
      </c>
    </row>
    <row r="148" spans="1:15" x14ac:dyDescent="0.2">
      <c r="A148" t="s">
        <v>279</v>
      </c>
      <c r="B148">
        <v>-0.29627373012837999</v>
      </c>
      <c r="C148" t="s">
        <v>127</v>
      </c>
      <c r="D148">
        <v>-0.74059887872985497</v>
      </c>
      <c r="I148">
        <f t="shared" si="12"/>
        <v>0</v>
      </c>
      <c r="L148" t="e">
        <f t="shared" si="13"/>
        <v>#N/A</v>
      </c>
      <c r="O148" t="str">
        <f t="shared" si="14"/>
        <v>NA</v>
      </c>
    </row>
    <row r="149" spans="1:15" x14ac:dyDescent="0.2">
      <c r="A149" t="s">
        <v>57</v>
      </c>
      <c r="B149">
        <v>-0.30405994896113903</v>
      </c>
      <c r="C149" t="s">
        <v>131</v>
      </c>
      <c r="D149">
        <v>-0.99212433842775505</v>
      </c>
      <c r="I149">
        <f t="shared" si="12"/>
        <v>0</v>
      </c>
      <c r="L149" t="e">
        <f t="shared" si="13"/>
        <v>#N/A</v>
      </c>
      <c r="O149" t="str">
        <f t="shared" si="14"/>
        <v>NA</v>
      </c>
    </row>
    <row r="150" spans="1:15" x14ac:dyDescent="0.2">
      <c r="A150" t="s">
        <v>280</v>
      </c>
      <c r="B150">
        <v>0.60345983690332505</v>
      </c>
      <c r="C150" t="s">
        <v>135</v>
      </c>
      <c r="D150">
        <v>0.58544761439154003</v>
      </c>
      <c r="I150">
        <f t="shared" si="12"/>
        <v>1</v>
      </c>
      <c r="L150">
        <f t="shared" si="13"/>
        <v>0.91770746365353895</v>
      </c>
      <c r="O150">
        <f t="shared" si="14"/>
        <v>1</v>
      </c>
    </row>
    <row r="151" spans="1:15" x14ac:dyDescent="0.2">
      <c r="A151" t="s">
        <v>58</v>
      </c>
      <c r="B151">
        <v>-0.27818284684656802</v>
      </c>
      <c r="C151" t="s">
        <v>136</v>
      </c>
      <c r="D151">
        <v>0.80840790046710798</v>
      </c>
      <c r="I151">
        <f t="shared" si="12"/>
        <v>1</v>
      </c>
      <c r="L151">
        <f t="shared" si="13"/>
        <v>0.80950944306503703</v>
      </c>
      <c r="O151">
        <f t="shared" si="14"/>
        <v>1</v>
      </c>
    </row>
    <row r="152" spans="1:15" x14ac:dyDescent="0.2">
      <c r="A152" t="s">
        <v>281</v>
      </c>
      <c r="B152">
        <v>-0.25152423429694198</v>
      </c>
      <c r="C152" t="s">
        <v>138</v>
      </c>
      <c r="D152">
        <v>-0.94183443034567005</v>
      </c>
      <c r="I152">
        <f t="shared" si="12"/>
        <v>0</v>
      </c>
      <c r="L152" t="e">
        <f t="shared" si="13"/>
        <v>#N/A</v>
      </c>
      <c r="O152" t="str">
        <f t="shared" si="14"/>
        <v>NA</v>
      </c>
    </row>
    <row r="153" spans="1:15" x14ac:dyDescent="0.2">
      <c r="A153" t="s">
        <v>282</v>
      </c>
      <c r="B153">
        <v>-0.70490952601991497</v>
      </c>
      <c r="C153" t="s">
        <v>140</v>
      </c>
      <c r="D153">
        <v>0.51723752370326703</v>
      </c>
      <c r="I153">
        <f t="shared" si="12"/>
        <v>0</v>
      </c>
      <c r="L153" t="e">
        <f t="shared" si="13"/>
        <v>#N/A</v>
      </c>
      <c r="O153" t="str">
        <f t="shared" si="14"/>
        <v>NA</v>
      </c>
    </row>
    <row r="154" spans="1:15" x14ac:dyDescent="0.2">
      <c r="A154" t="s">
        <v>283</v>
      </c>
      <c r="B154">
        <v>1.12326870154118</v>
      </c>
      <c r="C154" t="s">
        <v>141</v>
      </c>
      <c r="D154">
        <v>-1.24867415566755</v>
      </c>
      <c r="I154">
        <f t="shared" si="12"/>
        <v>1</v>
      </c>
      <c r="L154">
        <f t="shared" si="13"/>
        <v>-1.3547842861252299</v>
      </c>
      <c r="O154">
        <f t="shared" si="14"/>
        <v>-1</v>
      </c>
    </row>
    <row r="155" spans="1:15" x14ac:dyDescent="0.2">
      <c r="A155" t="s">
        <v>284</v>
      </c>
      <c r="B155">
        <v>0.71568885436249696</v>
      </c>
      <c r="C155" t="s">
        <v>143</v>
      </c>
      <c r="D155">
        <v>-0.49264773750221802</v>
      </c>
      <c r="I155">
        <f t="shared" si="12"/>
        <v>1</v>
      </c>
      <c r="L155">
        <f t="shared" si="13"/>
        <v>-0.46089667055473399</v>
      </c>
      <c r="O155">
        <f t="shared" si="14"/>
        <v>-1</v>
      </c>
    </row>
    <row r="156" spans="1:15" x14ac:dyDescent="0.2">
      <c r="A156" t="s">
        <v>285</v>
      </c>
      <c r="B156">
        <v>-0.90609515812696795</v>
      </c>
      <c r="C156" t="s">
        <v>144</v>
      </c>
      <c r="D156">
        <v>-0.63360727229595504</v>
      </c>
      <c r="I156">
        <f t="shared" si="12"/>
        <v>0</v>
      </c>
      <c r="L156" t="e">
        <f t="shared" si="13"/>
        <v>#N/A</v>
      </c>
      <c r="O156" t="str">
        <f t="shared" si="14"/>
        <v>NA</v>
      </c>
    </row>
    <row r="157" spans="1:15" x14ac:dyDescent="0.2">
      <c r="A157" t="s">
        <v>61</v>
      </c>
      <c r="B157">
        <v>0.47808020320656702</v>
      </c>
      <c r="C157" t="s">
        <v>157</v>
      </c>
      <c r="D157">
        <v>-0.31520015570506399</v>
      </c>
      <c r="I157">
        <f t="shared" si="12"/>
        <v>0</v>
      </c>
      <c r="L157" t="e">
        <f t="shared" si="13"/>
        <v>#N/A</v>
      </c>
      <c r="O157" t="str">
        <f t="shared" si="14"/>
        <v>NA</v>
      </c>
    </row>
    <row r="158" spans="1:15" x14ac:dyDescent="0.2">
      <c r="A158" t="s">
        <v>286</v>
      </c>
      <c r="B158">
        <v>-0.458206103451469</v>
      </c>
    </row>
    <row r="159" spans="1:15" x14ac:dyDescent="0.2">
      <c r="A159" t="s">
        <v>287</v>
      </c>
      <c r="B159">
        <v>0.50449825389606795</v>
      </c>
    </row>
    <row r="160" spans="1:15" x14ac:dyDescent="0.2">
      <c r="A160" t="s">
        <v>288</v>
      </c>
      <c r="B160">
        <v>0.32147853431085299</v>
      </c>
    </row>
    <row r="161" spans="1:2" x14ac:dyDescent="0.2">
      <c r="A161" t="s">
        <v>289</v>
      </c>
      <c r="B161">
        <v>-0.66676194093851904</v>
      </c>
    </row>
    <row r="162" spans="1:2" x14ac:dyDescent="0.2">
      <c r="A162" t="s">
        <v>290</v>
      </c>
      <c r="B162">
        <v>0.68620216466013795</v>
      </c>
    </row>
    <row r="163" spans="1:2" x14ac:dyDescent="0.2">
      <c r="A163" t="s">
        <v>291</v>
      </c>
      <c r="B163">
        <v>0.57729552312416599</v>
      </c>
    </row>
    <row r="164" spans="1:2" x14ac:dyDescent="0.2">
      <c r="A164" t="s">
        <v>64</v>
      </c>
      <c r="B164">
        <v>-1.1670460358280199</v>
      </c>
    </row>
    <row r="165" spans="1:2" x14ac:dyDescent="0.2">
      <c r="A165" t="s">
        <v>292</v>
      </c>
      <c r="B165">
        <v>-0.49759274703234202</v>
      </c>
    </row>
    <row r="166" spans="1:2" x14ac:dyDescent="0.2">
      <c r="A166" t="s">
        <v>293</v>
      </c>
      <c r="B166">
        <v>-0.35793920271587598</v>
      </c>
    </row>
    <row r="167" spans="1:2" x14ac:dyDescent="0.2">
      <c r="A167" t="s">
        <v>294</v>
      </c>
      <c r="B167">
        <v>0.49687839432332298</v>
      </c>
    </row>
    <row r="168" spans="1:2" x14ac:dyDescent="0.2">
      <c r="A168" t="s">
        <v>295</v>
      </c>
      <c r="B168">
        <v>0.24988647787106799</v>
      </c>
    </row>
    <row r="169" spans="1:2" x14ac:dyDescent="0.2">
      <c r="A169" t="s">
        <v>296</v>
      </c>
      <c r="B169">
        <v>0.37621507344952498</v>
      </c>
    </row>
    <row r="170" spans="1:2" x14ac:dyDescent="0.2">
      <c r="A170" t="s">
        <v>66</v>
      </c>
      <c r="B170">
        <v>-1.02272877904157</v>
      </c>
    </row>
    <row r="171" spans="1:2" x14ac:dyDescent="0.2">
      <c r="A171" t="s">
        <v>297</v>
      </c>
      <c r="B171">
        <v>-0.48486404721837301</v>
      </c>
    </row>
    <row r="172" spans="1:2" x14ac:dyDescent="0.2">
      <c r="A172" t="s">
        <v>69</v>
      </c>
      <c r="B172">
        <v>-0.72263194086252602</v>
      </c>
    </row>
    <row r="173" spans="1:2" x14ac:dyDescent="0.2">
      <c r="A173" t="s">
        <v>298</v>
      </c>
      <c r="B173">
        <v>-0.20662988044028699</v>
      </c>
    </row>
    <row r="174" spans="1:2" x14ac:dyDescent="0.2">
      <c r="A174" t="s">
        <v>299</v>
      </c>
      <c r="B174">
        <v>-1.10808572839621</v>
      </c>
    </row>
    <row r="175" spans="1:2" x14ac:dyDescent="0.2">
      <c r="A175" t="s">
        <v>71</v>
      </c>
      <c r="B175">
        <v>-0.99946942935667005</v>
      </c>
    </row>
    <row r="176" spans="1:2" x14ac:dyDescent="0.2">
      <c r="A176" t="s">
        <v>300</v>
      </c>
      <c r="B176">
        <v>-0.57144324247688205</v>
      </c>
    </row>
    <row r="177" spans="1:2" x14ac:dyDescent="0.2">
      <c r="A177" t="s">
        <v>301</v>
      </c>
      <c r="B177">
        <v>0.273191574643252</v>
      </c>
    </row>
    <row r="178" spans="1:2" x14ac:dyDescent="0.2">
      <c r="A178" t="s">
        <v>73</v>
      </c>
      <c r="B178">
        <v>-0.69289232532581402</v>
      </c>
    </row>
    <row r="179" spans="1:2" x14ac:dyDescent="0.2">
      <c r="A179" t="s">
        <v>302</v>
      </c>
      <c r="B179">
        <v>-0.97604806904994301</v>
      </c>
    </row>
    <row r="180" spans="1:2" x14ac:dyDescent="0.2">
      <c r="A180" t="s">
        <v>303</v>
      </c>
      <c r="B180">
        <v>0.59851058339707996</v>
      </c>
    </row>
    <row r="181" spans="1:2" x14ac:dyDescent="0.2">
      <c r="A181" t="s">
        <v>304</v>
      </c>
      <c r="B181">
        <v>-0.33718528705092998</v>
      </c>
    </row>
    <row r="182" spans="1:2" x14ac:dyDescent="0.2">
      <c r="A182" t="s">
        <v>305</v>
      </c>
      <c r="B182">
        <v>0.58821007777742496</v>
      </c>
    </row>
    <row r="183" spans="1:2" x14ac:dyDescent="0.2">
      <c r="A183" t="s">
        <v>306</v>
      </c>
      <c r="B183">
        <v>0.41565029997652198</v>
      </c>
    </row>
    <row r="184" spans="1:2" x14ac:dyDescent="0.2">
      <c r="A184" t="s">
        <v>74</v>
      </c>
      <c r="B184">
        <v>-0.34743930887538599</v>
      </c>
    </row>
    <row r="185" spans="1:2" x14ac:dyDescent="0.2">
      <c r="A185" t="s">
        <v>307</v>
      </c>
      <c r="B185">
        <v>0.62544203498629303</v>
      </c>
    </row>
    <row r="186" spans="1:2" x14ac:dyDescent="0.2">
      <c r="A186" t="s">
        <v>308</v>
      </c>
      <c r="B186">
        <v>-0.77460751989342402</v>
      </c>
    </row>
    <row r="187" spans="1:2" x14ac:dyDescent="0.2">
      <c r="A187" t="s">
        <v>309</v>
      </c>
      <c r="B187">
        <v>0.40434706705095702</v>
      </c>
    </row>
    <row r="188" spans="1:2" x14ac:dyDescent="0.2">
      <c r="A188" t="s">
        <v>310</v>
      </c>
      <c r="B188">
        <v>0.264197981475222</v>
      </c>
    </row>
    <row r="189" spans="1:2" x14ac:dyDescent="0.2">
      <c r="A189" t="s">
        <v>75</v>
      </c>
      <c r="B189">
        <v>-0.34592297337129102</v>
      </c>
    </row>
    <row r="190" spans="1:2" x14ac:dyDescent="0.2">
      <c r="A190" t="s">
        <v>77</v>
      </c>
      <c r="B190">
        <v>-0.46912529481098802</v>
      </c>
    </row>
    <row r="191" spans="1:2" x14ac:dyDescent="0.2">
      <c r="A191" t="s">
        <v>311</v>
      </c>
      <c r="B191">
        <v>0.62917383989667597</v>
      </c>
    </row>
    <row r="192" spans="1:2" x14ac:dyDescent="0.2">
      <c r="A192" t="s">
        <v>312</v>
      </c>
      <c r="B192">
        <v>-0.45628966904342599</v>
      </c>
    </row>
    <row r="193" spans="1:2" x14ac:dyDescent="0.2">
      <c r="A193" t="s">
        <v>313</v>
      </c>
      <c r="B193">
        <v>0.31157141258971899</v>
      </c>
    </row>
    <row r="194" spans="1:2" x14ac:dyDescent="0.2">
      <c r="A194" t="s">
        <v>314</v>
      </c>
      <c r="B194">
        <v>-0.35140921719068002</v>
      </c>
    </row>
    <row r="195" spans="1:2" x14ac:dyDescent="0.2">
      <c r="A195" t="s">
        <v>315</v>
      </c>
      <c r="B195">
        <v>0.36366310738215801</v>
      </c>
    </row>
    <row r="196" spans="1:2" x14ac:dyDescent="0.2">
      <c r="A196" t="s">
        <v>316</v>
      </c>
      <c r="B196">
        <v>-0.60788808156523999</v>
      </c>
    </row>
    <row r="197" spans="1:2" x14ac:dyDescent="0.2">
      <c r="A197" t="s">
        <v>80</v>
      </c>
      <c r="B197">
        <v>-0.82296027940556304</v>
      </c>
    </row>
    <row r="198" spans="1:2" x14ac:dyDescent="0.2">
      <c r="A198" t="s">
        <v>317</v>
      </c>
      <c r="B198">
        <v>-0.28556890572653998</v>
      </c>
    </row>
    <row r="199" spans="1:2" x14ac:dyDescent="0.2">
      <c r="A199" t="s">
        <v>318</v>
      </c>
      <c r="B199">
        <v>-0.18483605176746401</v>
      </c>
    </row>
    <row r="200" spans="1:2" x14ac:dyDescent="0.2">
      <c r="A200" t="s">
        <v>81</v>
      </c>
      <c r="B200">
        <v>-0.71272737316272505</v>
      </c>
    </row>
    <row r="201" spans="1:2" x14ac:dyDescent="0.2">
      <c r="A201" t="s">
        <v>319</v>
      </c>
      <c r="B201">
        <v>0.59942857656979398</v>
      </c>
    </row>
    <row r="202" spans="1:2" x14ac:dyDescent="0.2">
      <c r="A202" t="s">
        <v>320</v>
      </c>
      <c r="B202">
        <v>0.43827430968025799</v>
      </c>
    </row>
    <row r="203" spans="1:2" x14ac:dyDescent="0.2">
      <c r="A203" t="s">
        <v>321</v>
      </c>
      <c r="B203">
        <v>-0.74727106661365295</v>
      </c>
    </row>
    <row r="204" spans="1:2" x14ac:dyDescent="0.2">
      <c r="A204" t="s">
        <v>322</v>
      </c>
      <c r="B204">
        <v>-0.39663236811598701</v>
      </c>
    </row>
    <row r="205" spans="1:2" x14ac:dyDescent="0.2">
      <c r="A205" t="s">
        <v>323</v>
      </c>
      <c r="B205">
        <v>-0.37573815901178997</v>
      </c>
    </row>
    <row r="206" spans="1:2" x14ac:dyDescent="0.2">
      <c r="A206" t="s">
        <v>85</v>
      </c>
      <c r="B206">
        <v>-1.04190201805734</v>
      </c>
    </row>
    <row r="207" spans="1:2" x14ac:dyDescent="0.2">
      <c r="A207" t="s">
        <v>86</v>
      </c>
      <c r="B207">
        <v>-0.540201358285189</v>
      </c>
    </row>
    <row r="208" spans="1:2" x14ac:dyDescent="0.2">
      <c r="A208" t="s">
        <v>324</v>
      </c>
      <c r="B208">
        <v>0.34732213966138098</v>
      </c>
    </row>
    <row r="209" spans="1:2" x14ac:dyDescent="0.2">
      <c r="A209" t="s">
        <v>325</v>
      </c>
      <c r="B209">
        <v>0.573786298107127</v>
      </c>
    </row>
    <row r="210" spans="1:2" x14ac:dyDescent="0.2">
      <c r="A210" t="s">
        <v>88</v>
      </c>
      <c r="B210">
        <v>-0.41025564245284102</v>
      </c>
    </row>
    <row r="211" spans="1:2" x14ac:dyDescent="0.2">
      <c r="A211" t="s">
        <v>326</v>
      </c>
      <c r="B211">
        <v>-0.29250683688627199</v>
      </c>
    </row>
    <row r="212" spans="1:2" x14ac:dyDescent="0.2">
      <c r="A212" t="s">
        <v>327</v>
      </c>
      <c r="B212">
        <v>0.49863735747990101</v>
      </c>
    </row>
    <row r="213" spans="1:2" x14ac:dyDescent="0.2">
      <c r="A213" t="s">
        <v>328</v>
      </c>
      <c r="B213">
        <v>0.57760837154978795</v>
      </c>
    </row>
    <row r="214" spans="1:2" x14ac:dyDescent="0.2">
      <c r="A214" t="s">
        <v>91</v>
      </c>
      <c r="B214">
        <v>0.35624839368786998</v>
      </c>
    </row>
    <row r="215" spans="1:2" x14ac:dyDescent="0.2">
      <c r="A215" t="s">
        <v>329</v>
      </c>
      <c r="B215">
        <v>-0.54771877702249505</v>
      </c>
    </row>
    <row r="216" spans="1:2" x14ac:dyDescent="0.2">
      <c r="A216" t="s">
        <v>330</v>
      </c>
      <c r="B216">
        <v>-0.53307875027931095</v>
      </c>
    </row>
    <row r="217" spans="1:2" x14ac:dyDescent="0.2">
      <c r="A217" t="s">
        <v>331</v>
      </c>
      <c r="B217">
        <v>-0.37381548228140699</v>
      </c>
    </row>
    <row r="218" spans="1:2" x14ac:dyDescent="0.2">
      <c r="A218" t="s">
        <v>332</v>
      </c>
      <c r="B218">
        <v>-0.29693249755401802</v>
      </c>
    </row>
    <row r="219" spans="1:2" x14ac:dyDescent="0.2">
      <c r="A219" t="s">
        <v>333</v>
      </c>
      <c r="B219">
        <v>-0.41292323918678198</v>
      </c>
    </row>
    <row r="220" spans="1:2" x14ac:dyDescent="0.2">
      <c r="A220" t="s">
        <v>334</v>
      </c>
      <c r="B220">
        <v>-0.30762928145631502</v>
      </c>
    </row>
    <row r="221" spans="1:2" x14ac:dyDescent="0.2">
      <c r="A221" t="s">
        <v>335</v>
      </c>
      <c r="B221">
        <v>-0.49059516627337002</v>
      </c>
    </row>
    <row r="222" spans="1:2" x14ac:dyDescent="0.2">
      <c r="A222" t="s">
        <v>336</v>
      </c>
      <c r="B222">
        <v>-0.25276012685144</v>
      </c>
    </row>
    <row r="223" spans="1:2" x14ac:dyDescent="0.2">
      <c r="A223" t="s">
        <v>337</v>
      </c>
      <c r="B223">
        <v>-0.53101015477098501</v>
      </c>
    </row>
    <row r="224" spans="1:2" x14ac:dyDescent="0.2">
      <c r="A224" t="s">
        <v>338</v>
      </c>
      <c r="B224">
        <v>0.404296843431387</v>
      </c>
    </row>
    <row r="225" spans="1:2" x14ac:dyDescent="0.2">
      <c r="A225" t="s">
        <v>98</v>
      </c>
      <c r="B225">
        <v>-0.28734796255008699</v>
      </c>
    </row>
    <row r="226" spans="1:2" x14ac:dyDescent="0.2">
      <c r="A226" t="s">
        <v>339</v>
      </c>
      <c r="B226">
        <v>0.49447616092508201</v>
      </c>
    </row>
    <row r="227" spans="1:2" x14ac:dyDescent="0.2">
      <c r="A227" t="s">
        <v>340</v>
      </c>
      <c r="B227">
        <v>0.39909326043672899</v>
      </c>
    </row>
    <row r="228" spans="1:2" x14ac:dyDescent="0.2">
      <c r="A228" t="s">
        <v>341</v>
      </c>
      <c r="B228">
        <v>0.79202942630081696</v>
      </c>
    </row>
    <row r="229" spans="1:2" x14ac:dyDescent="0.2">
      <c r="A229" t="s">
        <v>342</v>
      </c>
      <c r="B229">
        <v>0.48120172272474598</v>
      </c>
    </row>
    <row r="230" spans="1:2" x14ac:dyDescent="0.2">
      <c r="A230" t="s">
        <v>343</v>
      </c>
      <c r="B230">
        <v>-0.760623291383698</v>
      </c>
    </row>
    <row r="231" spans="1:2" x14ac:dyDescent="0.2">
      <c r="A231" t="s">
        <v>344</v>
      </c>
      <c r="B231">
        <v>-0.44780217626250302</v>
      </c>
    </row>
    <row r="232" spans="1:2" x14ac:dyDescent="0.2">
      <c r="A232" t="s">
        <v>345</v>
      </c>
      <c r="B232">
        <v>-0.33695557008632299</v>
      </c>
    </row>
    <row r="233" spans="1:2" x14ac:dyDescent="0.2">
      <c r="A233" t="s">
        <v>346</v>
      </c>
      <c r="B233">
        <v>-0.35906306159039098</v>
      </c>
    </row>
    <row r="234" spans="1:2" x14ac:dyDescent="0.2">
      <c r="A234" t="s">
        <v>347</v>
      </c>
      <c r="B234">
        <v>-0.63034902806813597</v>
      </c>
    </row>
    <row r="235" spans="1:2" x14ac:dyDescent="0.2">
      <c r="A235" t="s">
        <v>348</v>
      </c>
      <c r="B235">
        <v>-0.39224077260457202</v>
      </c>
    </row>
    <row r="236" spans="1:2" x14ac:dyDescent="0.2">
      <c r="A236" t="s">
        <v>349</v>
      </c>
      <c r="B236">
        <v>0.44223398263909902</v>
      </c>
    </row>
    <row r="237" spans="1:2" x14ac:dyDescent="0.2">
      <c r="A237" t="s">
        <v>103</v>
      </c>
      <c r="B237">
        <v>0.30001757680878499</v>
      </c>
    </row>
    <row r="238" spans="1:2" x14ac:dyDescent="0.2">
      <c r="A238" t="s">
        <v>350</v>
      </c>
      <c r="B238">
        <v>0.86673166552435299</v>
      </c>
    </row>
    <row r="239" spans="1:2" x14ac:dyDescent="0.2">
      <c r="A239" t="s">
        <v>104</v>
      </c>
      <c r="B239">
        <v>-1.14124161958373</v>
      </c>
    </row>
    <row r="240" spans="1:2" x14ac:dyDescent="0.2">
      <c r="A240" t="s">
        <v>351</v>
      </c>
      <c r="B240">
        <v>0.421493943540872</v>
      </c>
    </row>
    <row r="241" spans="1:2" x14ac:dyDescent="0.2">
      <c r="A241" t="s">
        <v>352</v>
      </c>
      <c r="B241">
        <v>0.92861292223001402</v>
      </c>
    </row>
    <row r="242" spans="1:2" x14ac:dyDescent="0.2">
      <c r="A242" t="s">
        <v>109</v>
      </c>
      <c r="B242">
        <v>0.32741531104822302</v>
      </c>
    </row>
    <row r="243" spans="1:2" x14ac:dyDescent="0.2">
      <c r="A243" t="s">
        <v>110</v>
      </c>
      <c r="B243">
        <v>-0.32807844605449299</v>
      </c>
    </row>
    <row r="244" spans="1:2" x14ac:dyDescent="0.2">
      <c r="A244" t="s">
        <v>353</v>
      </c>
      <c r="B244">
        <v>-0.53088268385161097</v>
      </c>
    </row>
    <row r="245" spans="1:2" x14ac:dyDescent="0.2">
      <c r="A245" t="s">
        <v>354</v>
      </c>
      <c r="B245">
        <v>0.39474577124204802</v>
      </c>
    </row>
    <row r="246" spans="1:2" x14ac:dyDescent="0.2">
      <c r="A246" t="s">
        <v>355</v>
      </c>
      <c r="B246">
        <v>0.41604410731464803</v>
      </c>
    </row>
    <row r="247" spans="1:2" x14ac:dyDescent="0.2">
      <c r="A247" t="s">
        <v>356</v>
      </c>
      <c r="B247">
        <v>0.472343830716008</v>
      </c>
    </row>
    <row r="248" spans="1:2" x14ac:dyDescent="0.2">
      <c r="A248" t="s">
        <v>357</v>
      </c>
      <c r="B248">
        <v>-0.52712168321585795</v>
      </c>
    </row>
    <row r="249" spans="1:2" x14ac:dyDescent="0.2">
      <c r="A249" t="s">
        <v>358</v>
      </c>
      <c r="B249">
        <v>0.83861740015388098</v>
      </c>
    </row>
    <row r="250" spans="1:2" x14ac:dyDescent="0.2">
      <c r="A250" t="s">
        <v>111</v>
      </c>
      <c r="B250">
        <v>0.67046011300103303</v>
      </c>
    </row>
    <row r="251" spans="1:2" x14ac:dyDescent="0.2">
      <c r="A251" t="s">
        <v>112</v>
      </c>
      <c r="B251">
        <v>-0.30733100573120498</v>
      </c>
    </row>
    <row r="252" spans="1:2" x14ac:dyDescent="0.2">
      <c r="A252" t="s">
        <v>359</v>
      </c>
      <c r="B252">
        <v>-0.40542408205739899</v>
      </c>
    </row>
    <row r="253" spans="1:2" x14ac:dyDescent="0.2">
      <c r="A253" t="s">
        <v>360</v>
      </c>
      <c r="B253">
        <v>-0.38036067906880699</v>
      </c>
    </row>
    <row r="254" spans="1:2" x14ac:dyDescent="0.2">
      <c r="A254" t="s">
        <v>361</v>
      </c>
      <c r="B254">
        <v>-0.52887861076910103</v>
      </c>
    </row>
    <row r="255" spans="1:2" x14ac:dyDescent="0.2">
      <c r="A255" t="s">
        <v>362</v>
      </c>
      <c r="B255">
        <v>-0.58414980338081202</v>
      </c>
    </row>
    <row r="256" spans="1:2" x14ac:dyDescent="0.2">
      <c r="A256" t="s">
        <v>363</v>
      </c>
      <c r="B256">
        <v>-0.38844839735861197</v>
      </c>
    </row>
    <row r="257" spans="1:2" x14ac:dyDescent="0.2">
      <c r="A257" t="s">
        <v>117</v>
      </c>
      <c r="B257">
        <v>-0.39156158001257002</v>
      </c>
    </row>
    <row r="258" spans="1:2" x14ac:dyDescent="0.2">
      <c r="A258" t="s">
        <v>364</v>
      </c>
      <c r="B258">
        <v>0.36253834358723502</v>
      </c>
    </row>
    <row r="259" spans="1:2" x14ac:dyDescent="0.2">
      <c r="A259" t="s">
        <v>365</v>
      </c>
      <c r="B259">
        <v>0.358346343258786</v>
      </c>
    </row>
    <row r="260" spans="1:2" x14ac:dyDescent="0.2">
      <c r="A260" t="s">
        <v>366</v>
      </c>
      <c r="B260">
        <v>-0.80171719503152405</v>
      </c>
    </row>
    <row r="261" spans="1:2" x14ac:dyDescent="0.2">
      <c r="A261" t="s">
        <v>367</v>
      </c>
      <c r="B261">
        <v>-0.43448192990407197</v>
      </c>
    </row>
    <row r="262" spans="1:2" x14ac:dyDescent="0.2">
      <c r="A262" t="s">
        <v>368</v>
      </c>
      <c r="B262">
        <v>1.1850225436647399</v>
      </c>
    </row>
    <row r="263" spans="1:2" x14ac:dyDescent="0.2">
      <c r="A263" t="s">
        <v>369</v>
      </c>
      <c r="B263">
        <v>-0.31373572495818602</v>
      </c>
    </row>
    <row r="264" spans="1:2" x14ac:dyDescent="0.2">
      <c r="A264" t="s">
        <v>118</v>
      </c>
      <c r="B264">
        <v>-1.2236918431755599</v>
      </c>
    </row>
    <row r="265" spans="1:2" x14ac:dyDescent="0.2">
      <c r="A265" t="s">
        <v>119</v>
      </c>
      <c r="B265">
        <v>-0.622289928500255</v>
      </c>
    </row>
    <row r="266" spans="1:2" x14ac:dyDescent="0.2">
      <c r="A266" t="s">
        <v>370</v>
      </c>
      <c r="B266">
        <v>0.45584635997626199</v>
      </c>
    </row>
    <row r="267" spans="1:2" x14ac:dyDescent="0.2">
      <c r="A267" t="s">
        <v>371</v>
      </c>
      <c r="B267">
        <v>0.45977862007363401</v>
      </c>
    </row>
    <row r="268" spans="1:2" x14ac:dyDescent="0.2">
      <c r="A268" t="s">
        <v>372</v>
      </c>
      <c r="B268">
        <v>-0.58362951088646697</v>
      </c>
    </row>
    <row r="269" spans="1:2" x14ac:dyDescent="0.2">
      <c r="A269" t="s">
        <v>373</v>
      </c>
      <c r="B269">
        <v>-0.42172531191225299</v>
      </c>
    </row>
    <row r="270" spans="1:2" x14ac:dyDescent="0.2">
      <c r="A270" t="s">
        <v>374</v>
      </c>
      <c r="B270">
        <v>0.45311381349643298</v>
      </c>
    </row>
    <row r="271" spans="1:2" x14ac:dyDescent="0.2">
      <c r="A271" t="s">
        <v>375</v>
      </c>
      <c r="B271">
        <v>-0.54063157953227703</v>
      </c>
    </row>
    <row r="272" spans="1:2" x14ac:dyDescent="0.2">
      <c r="A272" t="s">
        <v>376</v>
      </c>
      <c r="B272">
        <v>-0.39576072110004801</v>
      </c>
    </row>
    <row r="273" spans="1:2" x14ac:dyDescent="0.2">
      <c r="A273" t="s">
        <v>121</v>
      </c>
      <c r="B273">
        <v>0.386334518618075</v>
      </c>
    </row>
    <row r="274" spans="1:2" x14ac:dyDescent="0.2">
      <c r="A274" t="s">
        <v>377</v>
      </c>
      <c r="B274">
        <v>0.834100227785321</v>
      </c>
    </row>
    <row r="275" spans="1:2" x14ac:dyDescent="0.2">
      <c r="A275" t="s">
        <v>378</v>
      </c>
      <c r="B275">
        <v>-0.88175786909735698</v>
      </c>
    </row>
    <row r="276" spans="1:2" x14ac:dyDescent="0.2">
      <c r="A276" t="s">
        <v>379</v>
      </c>
      <c r="B276">
        <v>-0.33620403076570199</v>
      </c>
    </row>
    <row r="277" spans="1:2" x14ac:dyDescent="0.2">
      <c r="A277" t="s">
        <v>380</v>
      </c>
      <c r="B277">
        <v>-0.287539474898032</v>
      </c>
    </row>
    <row r="278" spans="1:2" x14ac:dyDescent="0.2">
      <c r="A278" t="s">
        <v>381</v>
      </c>
      <c r="B278">
        <v>-0.26048602533805998</v>
      </c>
    </row>
    <row r="279" spans="1:2" x14ac:dyDescent="0.2">
      <c r="A279" t="s">
        <v>382</v>
      </c>
      <c r="B279">
        <v>0.436366882070785</v>
      </c>
    </row>
    <row r="280" spans="1:2" x14ac:dyDescent="0.2">
      <c r="A280" t="s">
        <v>383</v>
      </c>
      <c r="B280">
        <v>-0.30274432088776898</v>
      </c>
    </row>
    <row r="281" spans="1:2" x14ac:dyDescent="0.2">
      <c r="A281" t="s">
        <v>384</v>
      </c>
      <c r="B281">
        <v>-0.38912002487247299</v>
      </c>
    </row>
    <row r="282" spans="1:2" x14ac:dyDescent="0.2">
      <c r="A282" t="s">
        <v>128</v>
      </c>
      <c r="B282">
        <v>-0.337465575835454</v>
      </c>
    </row>
    <row r="283" spans="1:2" x14ac:dyDescent="0.2">
      <c r="A283" t="s">
        <v>385</v>
      </c>
      <c r="B283">
        <v>0.40423976414965102</v>
      </c>
    </row>
    <row r="284" spans="1:2" x14ac:dyDescent="0.2">
      <c r="A284" t="s">
        <v>386</v>
      </c>
      <c r="B284">
        <v>-0.40733535104440399</v>
      </c>
    </row>
    <row r="285" spans="1:2" x14ac:dyDescent="0.2">
      <c r="A285" t="s">
        <v>387</v>
      </c>
      <c r="B285">
        <v>-0.29798162693531999</v>
      </c>
    </row>
    <row r="286" spans="1:2" x14ac:dyDescent="0.2">
      <c r="A286" t="s">
        <v>388</v>
      </c>
      <c r="B286">
        <v>-1.2276437294050799</v>
      </c>
    </row>
    <row r="287" spans="1:2" x14ac:dyDescent="0.2">
      <c r="A287" t="s">
        <v>389</v>
      </c>
      <c r="B287">
        <v>-0.32394168791696798</v>
      </c>
    </row>
    <row r="288" spans="1:2" x14ac:dyDescent="0.2">
      <c r="A288" t="s">
        <v>390</v>
      </c>
      <c r="B288">
        <v>-0.604651028440926</v>
      </c>
    </row>
    <row r="289" spans="1:2" x14ac:dyDescent="0.2">
      <c r="A289" t="s">
        <v>391</v>
      </c>
      <c r="B289">
        <v>-0.46179320791007999</v>
      </c>
    </row>
    <row r="290" spans="1:2" x14ac:dyDescent="0.2">
      <c r="A290" t="s">
        <v>392</v>
      </c>
      <c r="B290">
        <v>0.49601729443202602</v>
      </c>
    </row>
    <row r="291" spans="1:2" x14ac:dyDescent="0.2">
      <c r="A291" t="s">
        <v>393</v>
      </c>
      <c r="B291">
        <v>-0.40305920231587</v>
      </c>
    </row>
    <row r="292" spans="1:2" x14ac:dyDescent="0.2">
      <c r="A292" t="s">
        <v>394</v>
      </c>
      <c r="B292">
        <v>-0.387555509935264</v>
      </c>
    </row>
    <row r="293" spans="1:2" x14ac:dyDescent="0.2">
      <c r="A293" t="s">
        <v>395</v>
      </c>
      <c r="B293">
        <v>-0.44712544544162502</v>
      </c>
    </row>
    <row r="294" spans="1:2" x14ac:dyDescent="0.2">
      <c r="A294" t="s">
        <v>396</v>
      </c>
      <c r="B294">
        <v>-0.48030987513279799</v>
      </c>
    </row>
    <row r="295" spans="1:2" x14ac:dyDescent="0.2">
      <c r="A295" t="s">
        <v>397</v>
      </c>
      <c r="B295">
        <v>-0.44592596153789499</v>
      </c>
    </row>
    <row r="296" spans="1:2" x14ac:dyDescent="0.2">
      <c r="A296" t="s">
        <v>398</v>
      </c>
      <c r="B296">
        <v>-0.45637633612559297</v>
      </c>
    </row>
    <row r="297" spans="1:2" x14ac:dyDescent="0.2">
      <c r="A297" t="s">
        <v>132</v>
      </c>
      <c r="B297">
        <v>-0.278317274083618</v>
      </c>
    </row>
    <row r="298" spans="1:2" x14ac:dyDescent="0.2">
      <c r="A298" t="s">
        <v>399</v>
      </c>
      <c r="B298">
        <v>-0.30150026113546902</v>
      </c>
    </row>
    <row r="299" spans="1:2" x14ac:dyDescent="0.2">
      <c r="A299" t="s">
        <v>400</v>
      </c>
      <c r="B299">
        <v>0.32411042569778797</v>
      </c>
    </row>
    <row r="300" spans="1:2" x14ac:dyDescent="0.2">
      <c r="A300" t="s">
        <v>401</v>
      </c>
      <c r="B300">
        <v>-0.76261168484580899</v>
      </c>
    </row>
    <row r="301" spans="1:2" x14ac:dyDescent="0.2">
      <c r="A301" t="s">
        <v>402</v>
      </c>
      <c r="B301">
        <v>-0.28200527349940202</v>
      </c>
    </row>
    <row r="302" spans="1:2" x14ac:dyDescent="0.2">
      <c r="A302" t="s">
        <v>403</v>
      </c>
      <c r="B302">
        <v>-0.42057215091872002</v>
      </c>
    </row>
    <row r="303" spans="1:2" x14ac:dyDescent="0.2">
      <c r="A303" t="s">
        <v>135</v>
      </c>
      <c r="B303">
        <v>0.91770746365353895</v>
      </c>
    </row>
    <row r="304" spans="1:2" x14ac:dyDescent="0.2">
      <c r="A304" t="s">
        <v>136</v>
      </c>
      <c r="B304">
        <v>0.80950944306503703</v>
      </c>
    </row>
    <row r="305" spans="1:2" x14ac:dyDescent="0.2">
      <c r="A305" t="s">
        <v>404</v>
      </c>
      <c r="B305">
        <v>-0.36998357313288399</v>
      </c>
    </row>
    <row r="306" spans="1:2" x14ac:dyDescent="0.2">
      <c r="A306" t="s">
        <v>405</v>
      </c>
      <c r="B306">
        <v>-0.87112687097189101</v>
      </c>
    </row>
    <row r="307" spans="1:2" x14ac:dyDescent="0.2">
      <c r="A307" t="s">
        <v>406</v>
      </c>
      <c r="B307">
        <v>-0.29774751238173303</v>
      </c>
    </row>
    <row r="308" spans="1:2" x14ac:dyDescent="0.2">
      <c r="A308" t="s">
        <v>407</v>
      </c>
      <c r="B308">
        <v>-0.63997765202324297</v>
      </c>
    </row>
    <row r="309" spans="1:2" x14ac:dyDescent="0.2">
      <c r="A309" t="s">
        <v>408</v>
      </c>
      <c r="B309">
        <v>-0.27923363558876302</v>
      </c>
    </row>
    <row r="310" spans="1:2" x14ac:dyDescent="0.2">
      <c r="A310" t="s">
        <v>409</v>
      </c>
      <c r="B310">
        <v>0.40066800021591698</v>
      </c>
    </row>
    <row r="311" spans="1:2" x14ac:dyDescent="0.2">
      <c r="A311" t="s">
        <v>410</v>
      </c>
      <c r="B311">
        <v>0.30184922057775898</v>
      </c>
    </row>
    <row r="312" spans="1:2" x14ac:dyDescent="0.2">
      <c r="A312" t="s">
        <v>139</v>
      </c>
      <c r="B312">
        <v>0.50005057888590598</v>
      </c>
    </row>
    <row r="313" spans="1:2" x14ac:dyDescent="0.2">
      <c r="A313" t="s">
        <v>411</v>
      </c>
      <c r="B313">
        <v>-0.82143547902922998</v>
      </c>
    </row>
    <row r="314" spans="1:2" x14ac:dyDescent="0.2">
      <c r="A314" t="s">
        <v>412</v>
      </c>
      <c r="B314">
        <v>-0.83753956296856802</v>
      </c>
    </row>
    <row r="315" spans="1:2" x14ac:dyDescent="0.2">
      <c r="A315" t="s">
        <v>413</v>
      </c>
      <c r="B315">
        <v>-0.43040972986169002</v>
      </c>
    </row>
    <row r="316" spans="1:2" x14ac:dyDescent="0.2">
      <c r="A316" t="s">
        <v>414</v>
      </c>
      <c r="B316">
        <v>0.377863838531314</v>
      </c>
    </row>
    <row r="317" spans="1:2" x14ac:dyDescent="0.2">
      <c r="A317" t="s">
        <v>415</v>
      </c>
      <c r="B317">
        <v>-0.30561470219366899</v>
      </c>
    </row>
    <row r="318" spans="1:2" x14ac:dyDescent="0.2">
      <c r="A318" t="s">
        <v>141</v>
      </c>
      <c r="B318">
        <v>-1.3547842861252299</v>
      </c>
    </row>
    <row r="319" spans="1:2" x14ac:dyDescent="0.2">
      <c r="A319" t="s">
        <v>416</v>
      </c>
      <c r="B319">
        <v>-1.1515370708571799</v>
      </c>
    </row>
    <row r="320" spans="1:2" x14ac:dyDescent="0.2">
      <c r="A320" t="s">
        <v>417</v>
      </c>
      <c r="B320">
        <v>-1.09702569946844</v>
      </c>
    </row>
    <row r="321" spans="1:2" x14ac:dyDescent="0.2">
      <c r="A321" t="s">
        <v>418</v>
      </c>
      <c r="B321">
        <v>-0.58347494907669095</v>
      </c>
    </row>
    <row r="322" spans="1:2" x14ac:dyDescent="0.2">
      <c r="A322" t="s">
        <v>419</v>
      </c>
      <c r="B322">
        <v>0.39943275132095901</v>
      </c>
    </row>
    <row r="323" spans="1:2" x14ac:dyDescent="0.2">
      <c r="A323" t="s">
        <v>143</v>
      </c>
      <c r="B323">
        <v>-0.46089667055473399</v>
      </c>
    </row>
    <row r="324" spans="1:2" x14ac:dyDescent="0.2">
      <c r="A324" t="s">
        <v>420</v>
      </c>
      <c r="B324">
        <v>-0.46659125201218299</v>
      </c>
    </row>
    <row r="325" spans="1:2" x14ac:dyDescent="0.2">
      <c r="A325" t="s">
        <v>374</v>
      </c>
      <c r="B325">
        <v>0.45311381349643298</v>
      </c>
    </row>
    <row r="326" spans="1:2" x14ac:dyDescent="0.2">
      <c r="A326" t="s">
        <v>421</v>
      </c>
      <c r="B326">
        <v>0.77128088775958104</v>
      </c>
    </row>
    <row r="327" spans="1:2" x14ac:dyDescent="0.2">
      <c r="A327" t="s">
        <v>422</v>
      </c>
      <c r="B327">
        <v>-0.83743866532012001</v>
      </c>
    </row>
    <row r="328" spans="1:2" x14ac:dyDescent="0.2">
      <c r="A328" t="s">
        <v>423</v>
      </c>
      <c r="B328">
        <v>-0.44284887310211801</v>
      </c>
    </row>
    <row r="329" spans="1:2" x14ac:dyDescent="0.2">
      <c r="A329" t="s">
        <v>424</v>
      </c>
      <c r="B329">
        <v>-0.47012275870947301</v>
      </c>
    </row>
    <row r="330" spans="1:2" x14ac:dyDescent="0.2">
      <c r="A330" t="s">
        <v>425</v>
      </c>
      <c r="B330">
        <v>-0.62750010055678795</v>
      </c>
    </row>
    <row r="331" spans="1:2" x14ac:dyDescent="0.2">
      <c r="A331" t="s">
        <v>146</v>
      </c>
      <c r="B331">
        <v>-1.2406882620651001</v>
      </c>
    </row>
    <row r="332" spans="1:2" x14ac:dyDescent="0.2">
      <c r="A332" t="s">
        <v>426</v>
      </c>
      <c r="B332">
        <v>0.34972655831392302</v>
      </c>
    </row>
    <row r="333" spans="1:2" x14ac:dyDescent="0.2">
      <c r="A333" t="s">
        <v>148</v>
      </c>
      <c r="B333">
        <v>-0.32163267282556901</v>
      </c>
    </row>
    <row r="334" spans="1:2" x14ac:dyDescent="0.2">
      <c r="A334" t="s">
        <v>149</v>
      </c>
      <c r="B334">
        <v>-0.78204002845563003</v>
      </c>
    </row>
    <row r="335" spans="1:2" x14ac:dyDescent="0.2">
      <c r="A335" t="s">
        <v>427</v>
      </c>
      <c r="B335">
        <v>0.83490751138739805</v>
      </c>
    </row>
    <row r="336" spans="1:2" x14ac:dyDescent="0.2">
      <c r="A336" t="s">
        <v>428</v>
      </c>
      <c r="B336">
        <v>-0.45130181369111999</v>
      </c>
    </row>
    <row r="337" spans="1:2" x14ac:dyDescent="0.2">
      <c r="A337" t="s">
        <v>154</v>
      </c>
      <c r="B337">
        <v>-0.87562395912527402</v>
      </c>
    </row>
    <row r="338" spans="1:2" x14ac:dyDescent="0.2">
      <c r="A338" t="s">
        <v>156</v>
      </c>
      <c r="B338">
        <v>0.36693694876099803</v>
      </c>
    </row>
    <row r="339" spans="1:2" x14ac:dyDescent="0.2">
      <c r="A339" t="s">
        <v>429</v>
      </c>
      <c r="B339">
        <v>-0.598398167096303</v>
      </c>
    </row>
    <row r="340" spans="1:2" x14ac:dyDescent="0.2">
      <c r="A340" t="s">
        <v>430</v>
      </c>
      <c r="B340">
        <v>0.33059286072573002</v>
      </c>
    </row>
    <row r="341" spans="1:2" x14ac:dyDescent="0.2">
      <c r="A341" t="s">
        <v>431</v>
      </c>
      <c r="B341">
        <v>0.44533845288718399</v>
      </c>
    </row>
    <row r="342" spans="1:2" x14ac:dyDescent="0.2">
      <c r="A342" t="s">
        <v>432</v>
      </c>
      <c r="B342">
        <v>-1.7238163742433299</v>
      </c>
    </row>
    <row r="343" spans="1:2" x14ac:dyDescent="0.2">
      <c r="A343" t="s">
        <v>433</v>
      </c>
      <c r="B343">
        <v>-0.65183295757128301</v>
      </c>
    </row>
    <row r="344" spans="1:2" x14ac:dyDescent="0.2">
      <c r="A344" t="s">
        <v>434</v>
      </c>
      <c r="B344">
        <v>-0.43014867659133899</v>
      </c>
    </row>
    <row r="345" spans="1:2" x14ac:dyDescent="0.2">
      <c r="A345" t="s">
        <v>435</v>
      </c>
      <c r="B345">
        <v>-0.39240356532920001</v>
      </c>
    </row>
    <row r="346" spans="1:2" x14ac:dyDescent="0.2">
      <c r="A346" t="s">
        <v>436</v>
      </c>
      <c r="B346">
        <v>-0.58788362596710997</v>
      </c>
    </row>
    <row r="347" spans="1:2" x14ac:dyDescent="0.2">
      <c r="A347" t="s">
        <v>437</v>
      </c>
      <c r="B347">
        <v>0.84149539765860704</v>
      </c>
    </row>
    <row r="348" spans="1:2" x14ac:dyDescent="0.2">
      <c r="A348" t="s">
        <v>438</v>
      </c>
      <c r="B348">
        <v>0.32509054904315998</v>
      </c>
    </row>
    <row r="349" spans="1:2" x14ac:dyDescent="0.2">
      <c r="A349" t="s">
        <v>439</v>
      </c>
      <c r="B349">
        <v>-0.65885842304672604</v>
      </c>
    </row>
    <row r="350" spans="1:2" x14ac:dyDescent="0.2">
      <c r="A350" t="s">
        <v>440</v>
      </c>
      <c r="B350">
        <v>-0.83654663271273699</v>
      </c>
    </row>
    <row r="351" spans="1:2" x14ac:dyDescent="0.2">
      <c r="A351" t="s">
        <v>441</v>
      </c>
      <c r="B351">
        <v>-0.591207714042013</v>
      </c>
    </row>
    <row r="352" spans="1:2" x14ac:dyDescent="0.2">
      <c r="A352" t="s">
        <v>442</v>
      </c>
      <c r="B352">
        <v>-0.44485562076039298</v>
      </c>
    </row>
    <row r="353" spans="1:2" x14ac:dyDescent="0.2">
      <c r="A353" t="s">
        <v>443</v>
      </c>
      <c r="B353">
        <v>-0.71239490548578099</v>
      </c>
    </row>
    <row r="354" spans="1:2" x14ac:dyDescent="0.2">
      <c r="A354" t="s">
        <v>444</v>
      </c>
      <c r="B354">
        <v>-1.14861747005815</v>
      </c>
    </row>
  </sheetData>
  <mergeCells count="4">
    <mergeCell ref="I1:K1"/>
    <mergeCell ref="L1:N1"/>
    <mergeCell ref="A1:H1"/>
    <mergeCell ref="O1:Q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FF33A-CF7F-0F46-96AE-E5BA39EE8C6E}">
  <dimension ref="A1:V444"/>
  <sheetViews>
    <sheetView tabSelected="1" workbookViewId="0">
      <pane ySplit="1" topLeftCell="A54" activePane="bottomLeft" state="frozen"/>
      <selection pane="bottomLeft" activeCell="A56" sqref="A56"/>
    </sheetView>
  </sheetViews>
  <sheetFormatPr baseColWidth="10" defaultRowHeight="16" x14ac:dyDescent="0.2"/>
  <cols>
    <col min="1" max="1" width="14.1640625" bestFit="1" customWidth="1"/>
    <col min="11" max="11" width="11.83203125" bestFit="1" customWidth="1"/>
    <col min="12" max="12" width="18.83203125" customWidth="1"/>
    <col min="13" max="18" width="15.83203125" customWidth="1"/>
    <col min="19" max="20" width="25" customWidth="1"/>
    <col min="21" max="21" width="28.1640625" bestFit="1" customWidth="1"/>
  </cols>
  <sheetData>
    <row r="1" spans="1:22" ht="113" customHeight="1" x14ac:dyDescent="0.2">
      <c r="A1" s="1" t="s">
        <v>461</v>
      </c>
      <c r="B1" s="1" t="s">
        <v>0</v>
      </c>
      <c r="C1" s="1" t="s">
        <v>1</v>
      </c>
      <c r="D1" s="4" t="s">
        <v>463</v>
      </c>
      <c r="E1" s="4" t="s">
        <v>473</v>
      </c>
      <c r="F1" s="4" t="s">
        <v>464</v>
      </c>
      <c r="G1" s="4" t="s">
        <v>467</v>
      </c>
      <c r="H1" s="4" t="s">
        <v>471</v>
      </c>
      <c r="I1" s="4" t="s">
        <v>477</v>
      </c>
      <c r="J1" s="4" t="s">
        <v>465</v>
      </c>
      <c r="K1" s="4" t="s">
        <v>468</v>
      </c>
      <c r="L1" s="4" t="s">
        <v>478</v>
      </c>
      <c r="M1" s="4" t="s">
        <v>462</v>
      </c>
      <c r="N1" s="4" t="s">
        <v>476</v>
      </c>
      <c r="O1" s="4" t="s">
        <v>469</v>
      </c>
      <c r="P1" s="4" t="s">
        <v>470</v>
      </c>
      <c r="Q1" s="4" t="s">
        <v>474</v>
      </c>
      <c r="R1" s="4" t="s">
        <v>481</v>
      </c>
      <c r="S1" s="4" t="s">
        <v>472</v>
      </c>
      <c r="T1" s="4" t="s">
        <v>475</v>
      </c>
      <c r="U1" s="1" t="s">
        <v>466</v>
      </c>
      <c r="V1" s="4" t="s">
        <v>479</v>
      </c>
    </row>
    <row r="2" spans="1:22" x14ac:dyDescent="0.2">
      <c r="A2" t="s">
        <v>322</v>
      </c>
      <c r="B2">
        <v>-0.39663236811598701</v>
      </c>
      <c r="D2">
        <v>0</v>
      </c>
      <c r="E2">
        <v>0</v>
      </c>
      <c r="F2">
        <v>1</v>
      </c>
      <c r="I2">
        <v>0</v>
      </c>
      <c r="J2">
        <f>IF(SUM(D2:I2)=0,1,0)</f>
        <v>0</v>
      </c>
      <c r="K2">
        <v>1</v>
      </c>
      <c r="L2">
        <v>0</v>
      </c>
      <c r="M2">
        <v>0</v>
      </c>
      <c r="O2">
        <v>0</v>
      </c>
      <c r="P2">
        <v>0</v>
      </c>
      <c r="S2">
        <v>0</v>
      </c>
    </row>
    <row r="3" spans="1:22" x14ac:dyDescent="0.2">
      <c r="A3" t="s">
        <v>143</v>
      </c>
      <c r="B3">
        <v>-0.46089667055473399</v>
      </c>
      <c r="C3">
        <v>-0.49264773750221802</v>
      </c>
      <c r="D3">
        <v>1</v>
      </c>
      <c r="E3">
        <v>0</v>
      </c>
      <c r="F3">
        <v>0</v>
      </c>
      <c r="I3">
        <v>0</v>
      </c>
      <c r="J3">
        <f t="shared" ref="J3:J66" si="0">IF(SUM(D3:I3)=0,1,0)</f>
        <v>0</v>
      </c>
      <c r="L3">
        <v>1</v>
      </c>
      <c r="M3">
        <v>0</v>
      </c>
      <c r="O3">
        <v>0</v>
      </c>
      <c r="P3">
        <v>0</v>
      </c>
      <c r="S3">
        <v>0</v>
      </c>
    </row>
    <row r="4" spans="1:22" x14ac:dyDescent="0.2">
      <c r="A4" t="s">
        <v>421</v>
      </c>
      <c r="B4">
        <v>0.77128088775958104</v>
      </c>
      <c r="D4">
        <v>0</v>
      </c>
      <c r="E4">
        <v>0</v>
      </c>
      <c r="F4">
        <v>0</v>
      </c>
      <c r="I4">
        <v>0</v>
      </c>
      <c r="J4">
        <f t="shared" si="0"/>
        <v>1</v>
      </c>
      <c r="L4">
        <v>0</v>
      </c>
      <c r="M4">
        <v>0</v>
      </c>
      <c r="O4">
        <v>0</v>
      </c>
      <c r="P4">
        <v>0</v>
      </c>
      <c r="S4">
        <v>0</v>
      </c>
    </row>
    <row r="5" spans="1:22" x14ac:dyDescent="0.2">
      <c r="A5" t="s">
        <v>407</v>
      </c>
      <c r="B5">
        <v>-0.63997765202324297</v>
      </c>
      <c r="D5">
        <v>0</v>
      </c>
      <c r="E5">
        <v>0</v>
      </c>
      <c r="F5">
        <v>0</v>
      </c>
      <c r="I5">
        <v>0</v>
      </c>
      <c r="J5">
        <f t="shared" si="0"/>
        <v>1</v>
      </c>
      <c r="M5">
        <v>1</v>
      </c>
      <c r="O5">
        <v>0</v>
      </c>
      <c r="P5">
        <v>0</v>
      </c>
      <c r="S5">
        <v>0</v>
      </c>
    </row>
    <row r="6" spans="1:22" x14ac:dyDescent="0.2">
      <c r="A6" t="s">
        <v>406</v>
      </c>
      <c r="B6">
        <v>-0.29774751238173303</v>
      </c>
      <c r="D6">
        <v>1</v>
      </c>
      <c r="E6">
        <v>0</v>
      </c>
      <c r="F6">
        <v>0</v>
      </c>
      <c r="I6">
        <v>0</v>
      </c>
      <c r="J6">
        <f t="shared" si="0"/>
        <v>0</v>
      </c>
      <c r="L6">
        <v>0</v>
      </c>
      <c r="M6">
        <v>0</v>
      </c>
      <c r="O6">
        <v>0</v>
      </c>
      <c r="P6">
        <v>0</v>
      </c>
      <c r="S6">
        <v>0</v>
      </c>
    </row>
    <row r="7" spans="1:22" x14ac:dyDescent="0.2">
      <c r="A7" t="s">
        <v>438</v>
      </c>
      <c r="B7">
        <v>0.32509054904315998</v>
      </c>
      <c r="D7">
        <v>0</v>
      </c>
      <c r="E7">
        <v>0</v>
      </c>
      <c r="F7">
        <v>0</v>
      </c>
      <c r="I7">
        <v>0</v>
      </c>
      <c r="J7">
        <f t="shared" si="0"/>
        <v>1</v>
      </c>
      <c r="L7">
        <v>0</v>
      </c>
      <c r="M7">
        <v>0</v>
      </c>
      <c r="O7">
        <v>0</v>
      </c>
      <c r="P7">
        <v>0</v>
      </c>
      <c r="S7">
        <v>0</v>
      </c>
    </row>
    <row r="8" spans="1:22" x14ac:dyDescent="0.2">
      <c r="A8" t="s">
        <v>373</v>
      </c>
      <c r="B8">
        <v>-0.42172531191225299</v>
      </c>
      <c r="D8">
        <v>0</v>
      </c>
      <c r="E8">
        <v>0</v>
      </c>
      <c r="F8">
        <v>0</v>
      </c>
      <c r="I8">
        <v>0</v>
      </c>
      <c r="J8">
        <f t="shared" si="0"/>
        <v>1</v>
      </c>
      <c r="L8">
        <v>0</v>
      </c>
      <c r="M8">
        <v>0</v>
      </c>
      <c r="O8">
        <v>0</v>
      </c>
      <c r="P8">
        <v>0</v>
      </c>
      <c r="S8">
        <v>0</v>
      </c>
    </row>
    <row r="9" spans="1:22" x14ac:dyDescent="0.2">
      <c r="A9" t="s">
        <v>144</v>
      </c>
      <c r="C9">
        <v>-0.63360727229595504</v>
      </c>
      <c r="D9">
        <v>1</v>
      </c>
      <c r="E9">
        <v>0</v>
      </c>
      <c r="F9">
        <v>0</v>
      </c>
      <c r="I9">
        <v>0</v>
      </c>
      <c r="J9">
        <f t="shared" si="0"/>
        <v>0</v>
      </c>
      <c r="L9">
        <v>1</v>
      </c>
      <c r="M9">
        <v>0</v>
      </c>
      <c r="O9">
        <v>0</v>
      </c>
      <c r="P9">
        <v>0</v>
      </c>
      <c r="S9">
        <v>0</v>
      </c>
    </row>
    <row r="10" spans="1:22" x14ac:dyDescent="0.2">
      <c r="A10" t="s">
        <v>157</v>
      </c>
      <c r="C10">
        <v>-0.31520015570506399</v>
      </c>
      <c r="D10">
        <v>0</v>
      </c>
      <c r="E10">
        <v>0</v>
      </c>
      <c r="F10">
        <v>0</v>
      </c>
      <c r="G10">
        <v>1</v>
      </c>
      <c r="I10">
        <v>0</v>
      </c>
      <c r="J10">
        <f t="shared" si="0"/>
        <v>0</v>
      </c>
      <c r="L10">
        <v>2</v>
      </c>
      <c r="M10">
        <v>0</v>
      </c>
      <c r="O10">
        <v>0</v>
      </c>
      <c r="P10">
        <v>0</v>
      </c>
      <c r="S10">
        <v>0</v>
      </c>
    </row>
    <row r="11" spans="1:22" x14ac:dyDescent="0.2">
      <c r="A11" t="s">
        <v>26</v>
      </c>
      <c r="B11">
        <v>-0.29307484610421802</v>
      </c>
      <c r="C11">
        <v>-0.33217103860224101</v>
      </c>
      <c r="D11">
        <v>0</v>
      </c>
      <c r="E11">
        <v>0</v>
      </c>
      <c r="F11">
        <v>0</v>
      </c>
      <c r="I11">
        <v>0</v>
      </c>
      <c r="J11">
        <f t="shared" si="0"/>
        <v>1</v>
      </c>
      <c r="L11">
        <v>3</v>
      </c>
      <c r="M11">
        <v>0</v>
      </c>
      <c r="O11">
        <v>0</v>
      </c>
      <c r="P11">
        <v>0</v>
      </c>
      <c r="S11">
        <v>1</v>
      </c>
    </row>
    <row r="12" spans="1:22" x14ac:dyDescent="0.2">
      <c r="A12" t="s">
        <v>77</v>
      </c>
      <c r="B12">
        <v>-0.46912529481098802</v>
      </c>
      <c r="C12">
        <v>-0.401481885051513</v>
      </c>
      <c r="D12">
        <v>0</v>
      </c>
      <c r="E12">
        <v>0</v>
      </c>
      <c r="F12">
        <v>1</v>
      </c>
      <c r="I12">
        <v>0</v>
      </c>
      <c r="J12">
        <f t="shared" si="0"/>
        <v>0</v>
      </c>
      <c r="K12">
        <v>2</v>
      </c>
      <c r="L12">
        <v>4</v>
      </c>
      <c r="M12">
        <v>0</v>
      </c>
      <c r="O12">
        <v>0</v>
      </c>
      <c r="P12">
        <v>0</v>
      </c>
      <c r="S12">
        <v>0</v>
      </c>
    </row>
    <row r="13" spans="1:22" x14ac:dyDescent="0.2">
      <c r="A13" t="s">
        <v>198</v>
      </c>
      <c r="B13">
        <v>-0.31493098682473603</v>
      </c>
      <c r="D13">
        <v>0</v>
      </c>
      <c r="E13">
        <v>0</v>
      </c>
      <c r="F13">
        <v>1</v>
      </c>
      <c r="I13">
        <v>0</v>
      </c>
      <c r="J13">
        <f t="shared" si="0"/>
        <v>0</v>
      </c>
      <c r="K13">
        <v>2</v>
      </c>
      <c r="L13">
        <v>4</v>
      </c>
      <c r="M13">
        <v>0</v>
      </c>
      <c r="O13">
        <v>0</v>
      </c>
      <c r="P13">
        <v>0</v>
      </c>
      <c r="S13">
        <v>0</v>
      </c>
    </row>
    <row r="14" spans="1:22" x14ac:dyDescent="0.2">
      <c r="A14" t="s">
        <v>150</v>
      </c>
      <c r="C14">
        <v>-0.84936033885601603</v>
      </c>
      <c r="D14">
        <v>0</v>
      </c>
      <c r="E14">
        <v>0</v>
      </c>
      <c r="F14">
        <v>0</v>
      </c>
      <c r="I14">
        <v>0</v>
      </c>
      <c r="J14">
        <f t="shared" si="0"/>
        <v>1</v>
      </c>
      <c r="K14">
        <v>0</v>
      </c>
      <c r="L14">
        <v>0</v>
      </c>
      <c r="M14">
        <v>0</v>
      </c>
      <c r="O14">
        <v>0</v>
      </c>
      <c r="P14">
        <v>0</v>
      </c>
      <c r="S14">
        <v>0</v>
      </c>
    </row>
    <row r="15" spans="1:22" x14ac:dyDescent="0.2">
      <c r="A15" t="s">
        <v>430</v>
      </c>
      <c r="B15">
        <v>0.33059286072573002</v>
      </c>
      <c r="D15">
        <v>0</v>
      </c>
      <c r="E15">
        <v>0</v>
      </c>
      <c r="F15">
        <v>0</v>
      </c>
      <c r="I15">
        <v>0</v>
      </c>
      <c r="J15">
        <f t="shared" si="0"/>
        <v>1</v>
      </c>
      <c r="K15">
        <v>0</v>
      </c>
      <c r="L15">
        <v>0</v>
      </c>
      <c r="M15">
        <v>0</v>
      </c>
      <c r="O15">
        <v>0</v>
      </c>
      <c r="P15">
        <v>0</v>
      </c>
      <c r="S15">
        <v>0</v>
      </c>
    </row>
    <row r="16" spans="1:22" x14ac:dyDescent="0.2">
      <c r="A16" t="s">
        <v>380</v>
      </c>
      <c r="B16">
        <v>-0.287539474898032</v>
      </c>
      <c r="D16">
        <v>1</v>
      </c>
      <c r="E16">
        <v>0</v>
      </c>
      <c r="F16">
        <v>0</v>
      </c>
      <c r="I16">
        <v>0</v>
      </c>
      <c r="J16">
        <f t="shared" si="0"/>
        <v>0</v>
      </c>
      <c r="K16">
        <v>0</v>
      </c>
      <c r="L16">
        <v>0</v>
      </c>
      <c r="M16">
        <v>0</v>
      </c>
      <c r="O16">
        <v>0</v>
      </c>
      <c r="P16">
        <v>0</v>
      </c>
      <c r="S16">
        <v>0</v>
      </c>
    </row>
    <row r="17" spans="1:19" x14ac:dyDescent="0.2">
      <c r="A17" t="s">
        <v>350</v>
      </c>
      <c r="B17">
        <v>0.86673166552435299</v>
      </c>
      <c r="D17">
        <v>0</v>
      </c>
      <c r="E17">
        <v>0</v>
      </c>
      <c r="F17">
        <v>0</v>
      </c>
      <c r="I17">
        <v>0</v>
      </c>
      <c r="J17">
        <f t="shared" si="0"/>
        <v>1</v>
      </c>
      <c r="K17">
        <v>0</v>
      </c>
      <c r="L17">
        <v>0</v>
      </c>
      <c r="M17">
        <v>0</v>
      </c>
      <c r="O17">
        <v>0</v>
      </c>
      <c r="P17">
        <v>0</v>
      </c>
      <c r="S17">
        <v>0</v>
      </c>
    </row>
    <row r="18" spans="1:19" x14ac:dyDescent="0.2">
      <c r="A18" t="s">
        <v>402</v>
      </c>
      <c r="B18">
        <v>-0.28200527349940202</v>
      </c>
      <c r="D18">
        <v>0</v>
      </c>
      <c r="E18">
        <v>1</v>
      </c>
      <c r="F18">
        <v>1</v>
      </c>
      <c r="I18">
        <v>0</v>
      </c>
      <c r="J18">
        <f t="shared" si="0"/>
        <v>0</v>
      </c>
      <c r="K18">
        <v>0</v>
      </c>
      <c r="L18">
        <v>0</v>
      </c>
      <c r="M18">
        <v>0</v>
      </c>
      <c r="O18">
        <v>0</v>
      </c>
      <c r="P18">
        <v>0</v>
      </c>
      <c r="S18">
        <v>0</v>
      </c>
    </row>
    <row r="19" spans="1:19" x14ac:dyDescent="0.2">
      <c r="A19" t="s">
        <v>142</v>
      </c>
      <c r="C19">
        <v>3.3257593941130899</v>
      </c>
      <c r="D19">
        <v>0</v>
      </c>
      <c r="E19">
        <v>0</v>
      </c>
      <c r="F19">
        <v>0</v>
      </c>
      <c r="I19">
        <v>0</v>
      </c>
      <c r="J19">
        <f t="shared" si="0"/>
        <v>1</v>
      </c>
      <c r="K19">
        <v>0</v>
      </c>
      <c r="L19">
        <v>0</v>
      </c>
      <c r="M19">
        <v>0</v>
      </c>
      <c r="O19">
        <v>0</v>
      </c>
      <c r="P19">
        <v>0</v>
      </c>
      <c r="S19">
        <v>0</v>
      </c>
    </row>
    <row r="20" spans="1:19" x14ac:dyDescent="0.2">
      <c r="A20" t="s">
        <v>439</v>
      </c>
      <c r="B20">
        <v>-0.65885842304672604</v>
      </c>
      <c r="D20">
        <v>0</v>
      </c>
      <c r="E20">
        <v>0</v>
      </c>
      <c r="F20">
        <v>0</v>
      </c>
      <c r="I20">
        <v>0</v>
      </c>
      <c r="J20">
        <f t="shared" si="0"/>
        <v>1</v>
      </c>
      <c r="K20">
        <v>0</v>
      </c>
      <c r="L20">
        <v>0</v>
      </c>
      <c r="M20">
        <v>0</v>
      </c>
      <c r="O20">
        <v>0</v>
      </c>
      <c r="P20">
        <v>0</v>
      </c>
      <c r="S20">
        <v>0</v>
      </c>
    </row>
    <row r="21" spans="1:19" x14ac:dyDescent="0.2">
      <c r="A21" t="s">
        <v>442</v>
      </c>
      <c r="B21">
        <v>-0.44485562076039298</v>
      </c>
      <c r="D21">
        <v>0</v>
      </c>
      <c r="E21">
        <v>0</v>
      </c>
      <c r="F21">
        <v>0</v>
      </c>
      <c r="I21">
        <v>0</v>
      </c>
      <c r="J21">
        <f t="shared" si="0"/>
        <v>1</v>
      </c>
      <c r="K21">
        <v>0</v>
      </c>
      <c r="L21">
        <v>0</v>
      </c>
      <c r="M21">
        <v>0</v>
      </c>
      <c r="O21">
        <v>0</v>
      </c>
      <c r="P21">
        <v>0</v>
      </c>
      <c r="S21">
        <v>0</v>
      </c>
    </row>
    <row r="22" spans="1:19" x14ac:dyDescent="0.2">
      <c r="A22" t="s">
        <v>426</v>
      </c>
      <c r="B22">
        <v>0.34972655831392302</v>
      </c>
      <c r="D22">
        <v>0</v>
      </c>
      <c r="E22">
        <v>0</v>
      </c>
      <c r="F22">
        <v>0</v>
      </c>
      <c r="I22">
        <v>0</v>
      </c>
      <c r="J22">
        <f t="shared" si="0"/>
        <v>1</v>
      </c>
      <c r="K22">
        <v>0</v>
      </c>
      <c r="L22">
        <v>0</v>
      </c>
      <c r="M22">
        <v>0</v>
      </c>
      <c r="O22">
        <v>0</v>
      </c>
      <c r="P22">
        <v>0</v>
      </c>
      <c r="S22">
        <v>0</v>
      </c>
    </row>
    <row r="23" spans="1:19" x14ac:dyDescent="0.2">
      <c r="A23" t="s">
        <v>158</v>
      </c>
      <c r="C23">
        <v>-0.53259863663174101</v>
      </c>
      <c r="D23">
        <v>0</v>
      </c>
      <c r="E23">
        <v>0</v>
      </c>
      <c r="F23">
        <v>0</v>
      </c>
      <c r="I23">
        <v>0</v>
      </c>
      <c r="J23">
        <f t="shared" si="0"/>
        <v>1</v>
      </c>
      <c r="K23">
        <v>0</v>
      </c>
      <c r="L23">
        <v>0</v>
      </c>
      <c r="M23">
        <v>0</v>
      </c>
      <c r="O23">
        <v>0</v>
      </c>
      <c r="P23">
        <v>0</v>
      </c>
      <c r="S23">
        <v>0</v>
      </c>
    </row>
    <row r="24" spans="1:19" x14ac:dyDescent="0.2">
      <c r="A24" t="s">
        <v>301</v>
      </c>
      <c r="B24">
        <v>0.273191574643252</v>
      </c>
      <c r="D24">
        <v>0</v>
      </c>
      <c r="E24">
        <v>0</v>
      </c>
      <c r="F24">
        <v>0</v>
      </c>
      <c r="I24">
        <v>1</v>
      </c>
      <c r="J24">
        <f t="shared" si="0"/>
        <v>0</v>
      </c>
      <c r="K24">
        <v>0</v>
      </c>
      <c r="L24">
        <v>5</v>
      </c>
      <c r="M24">
        <v>0</v>
      </c>
      <c r="O24">
        <v>0</v>
      </c>
      <c r="P24">
        <v>0</v>
      </c>
      <c r="S24">
        <v>0</v>
      </c>
    </row>
    <row r="25" spans="1:19" x14ac:dyDescent="0.2">
      <c r="A25" t="s">
        <v>10</v>
      </c>
      <c r="B25">
        <v>0.73737286591734597</v>
      </c>
      <c r="C25">
        <v>0.42238996849510102</v>
      </c>
      <c r="D25">
        <v>1</v>
      </c>
      <c r="E25">
        <v>0</v>
      </c>
      <c r="F25">
        <v>0</v>
      </c>
      <c r="I25">
        <v>1</v>
      </c>
      <c r="J25">
        <f t="shared" si="0"/>
        <v>0</v>
      </c>
      <c r="K25">
        <v>0</v>
      </c>
      <c r="L25">
        <v>5</v>
      </c>
      <c r="M25">
        <v>0</v>
      </c>
      <c r="O25">
        <v>1</v>
      </c>
      <c r="P25">
        <v>0</v>
      </c>
      <c r="S25">
        <v>0</v>
      </c>
    </row>
    <row r="26" spans="1:19" x14ac:dyDescent="0.2">
      <c r="A26" t="s">
        <v>226</v>
      </c>
      <c r="B26">
        <v>-0.33418334359294799</v>
      </c>
      <c r="D26">
        <v>1</v>
      </c>
      <c r="E26">
        <v>0</v>
      </c>
      <c r="F26">
        <v>0</v>
      </c>
      <c r="G26">
        <v>1</v>
      </c>
      <c r="H26">
        <v>0</v>
      </c>
      <c r="I26">
        <v>0</v>
      </c>
      <c r="J26">
        <f>IF(SUM(D26:I26)=0,1,0)</f>
        <v>0</v>
      </c>
      <c r="K26">
        <v>0</v>
      </c>
      <c r="L26">
        <v>0</v>
      </c>
      <c r="M26">
        <v>0</v>
      </c>
      <c r="O26">
        <v>0</v>
      </c>
      <c r="P26">
        <v>0</v>
      </c>
      <c r="S26">
        <v>0</v>
      </c>
    </row>
    <row r="27" spans="1:19" x14ac:dyDescent="0.2">
      <c r="A27" t="s">
        <v>73</v>
      </c>
      <c r="B27">
        <v>-0.69289232532581402</v>
      </c>
      <c r="C27">
        <v>-0.64326528044062403</v>
      </c>
      <c r="D27">
        <v>1</v>
      </c>
      <c r="E27">
        <v>0</v>
      </c>
      <c r="F27">
        <v>0</v>
      </c>
      <c r="G27">
        <v>1</v>
      </c>
      <c r="H27">
        <v>1</v>
      </c>
      <c r="I27">
        <v>0</v>
      </c>
      <c r="J27">
        <f t="shared" si="0"/>
        <v>0</v>
      </c>
      <c r="K27">
        <v>3</v>
      </c>
      <c r="L27">
        <v>1</v>
      </c>
      <c r="M27">
        <v>1</v>
      </c>
      <c r="O27">
        <v>0</v>
      </c>
      <c r="P27">
        <v>0</v>
      </c>
      <c r="S27">
        <v>0</v>
      </c>
    </row>
    <row r="28" spans="1:19" x14ac:dyDescent="0.2">
      <c r="A28" t="s">
        <v>107</v>
      </c>
      <c r="C28">
        <v>0.68211271570507503</v>
      </c>
      <c r="D28">
        <v>1</v>
      </c>
      <c r="E28">
        <v>0</v>
      </c>
      <c r="F28">
        <v>0</v>
      </c>
      <c r="G28">
        <v>0</v>
      </c>
      <c r="H28">
        <v>0</v>
      </c>
      <c r="I28">
        <v>0</v>
      </c>
      <c r="J28">
        <f t="shared" si="0"/>
        <v>0</v>
      </c>
      <c r="K28">
        <v>0</v>
      </c>
      <c r="L28">
        <v>0</v>
      </c>
      <c r="M28">
        <v>0</v>
      </c>
      <c r="O28">
        <v>1</v>
      </c>
      <c r="P28">
        <v>2</v>
      </c>
      <c r="S28">
        <v>0</v>
      </c>
    </row>
    <row r="29" spans="1:19" x14ac:dyDescent="0.2">
      <c r="A29" t="s">
        <v>351</v>
      </c>
      <c r="B29">
        <v>0.421493943540872</v>
      </c>
      <c r="D29">
        <v>1</v>
      </c>
      <c r="E29">
        <v>0</v>
      </c>
      <c r="F29">
        <v>0</v>
      </c>
      <c r="G29">
        <v>0</v>
      </c>
      <c r="H29">
        <v>0</v>
      </c>
      <c r="I29">
        <v>1</v>
      </c>
      <c r="J29">
        <f t="shared" si="0"/>
        <v>0</v>
      </c>
      <c r="K29">
        <v>0</v>
      </c>
      <c r="L29">
        <v>0</v>
      </c>
      <c r="M29">
        <v>0</v>
      </c>
      <c r="O29">
        <v>0</v>
      </c>
      <c r="P29">
        <v>0</v>
      </c>
      <c r="S29">
        <v>0</v>
      </c>
    </row>
    <row r="30" spans="1:19" x14ac:dyDescent="0.2">
      <c r="A30" t="s">
        <v>176</v>
      </c>
      <c r="B30">
        <v>-0.36199580593549902</v>
      </c>
      <c r="D30">
        <v>1</v>
      </c>
      <c r="E30">
        <v>1</v>
      </c>
      <c r="F30">
        <v>0</v>
      </c>
      <c r="G30">
        <v>0</v>
      </c>
      <c r="H30">
        <v>2</v>
      </c>
      <c r="I30">
        <v>1</v>
      </c>
      <c r="J30">
        <f t="shared" si="0"/>
        <v>0</v>
      </c>
      <c r="K30">
        <v>0</v>
      </c>
      <c r="L30">
        <v>1</v>
      </c>
      <c r="M30">
        <v>0</v>
      </c>
      <c r="O30">
        <v>0</v>
      </c>
      <c r="P30">
        <v>0</v>
      </c>
      <c r="S30">
        <v>4</v>
      </c>
    </row>
    <row r="31" spans="1:19" x14ac:dyDescent="0.2">
      <c r="A31" t="s">
        <v>217</v>
      </c>
      <c r="B31">
        <v>-0.95514864537324495</v>
      </c>
      <c r="D31">
        <v>1</v>
      </c>
      <c r="F31">
        <v>0</v>
      </c>
      <c r="G31">
        <v>0</v>
      </c>
      <c r="H31">
        <v>2</v>
      </c>
      <c r="I31">
        <v>1</v>
      </c>
      <c r="J31">
        <f t="shared" si="0"/>
        <v>0</v>
      </c>
      <c r="K31">
        <v>0</v>
      </c>
      <c r="L31">
        <v>6</v>
      </c>
      <c r="M31">
        <v>0</v>
      </c>
      <c r="O31">
        <v>0</v>
      </c>
      <c r="P31">
        <v>0</v>
      </c>
      <c r="S31">
        <v>2</v>
      </c>
    </row>
    <row r="32" spans="1:19" x14ac:dyDescent="0.2">
      <c r="A32" t="s">
        <v>215</v>
      </c>
      <c r="B32">
        <v>-0.36537839448787701</v>
      </c>
      <c r="D32">
        <v>1</v>
      </c>
      <c r="E32">
        <v>0</v>
      </c>
      <c r="F32">
        <v>0</v>
      </c>
      <c r="G32">
        <v>0</v>
      </c>
      <c r="H32">
        <v>0</v>
      </c>
      <c r="I32">
        <v>1</v>
      </c>
      <c r="J32">
        <f t="shared" si="0"/>
        <v>0</v>
      </c>
      <c r="K32">
        <v>2</v>
      </c>
      <c r="L32">
        <v>7</v>
      </c>
      <c r="M32">
        <v>0</v>
      </c>
      <c r="O32">
        <v>1</v>
      </c>
    </row>
    <row r="33" spans="1:22" x14ac:dyDescent="0.2">
      <c r="A33" t="s">
        <v>367</v>
      </c>
      <c r="B33">
        <v>-0.43448192990407197</v>
      </c>
      <c r="D33">
        <v>1</v>
      </c>
      <c r="E33">
        <v>2</v>
      </c>
      <c r="F33">
        <v>1</v>
      </c>
      <c r="G33">
        <v>0</v>
      </c>
      <c r="H33">
        <v>0</v>
      </c>
      <c r="I33">
        <v>0</v>
      </c>
      <c r="J33">
        <f t="shared" si="0"/>
        <v>0</v>
      </c>
      <c r="K33">
        <v>0</v>
      </c>
      <c r="N33">
        <v>1</v>
      </c>
      <c r="O33">
        <v>1</v>
      </c>
      <c r="Q33">
        <v>2</v>
      </c>
    </row>
    <row r="34" spans="1:22" x14ac:dyDescent="0.2">
      <c r="A34" t="s">
        <v>65</v>
      </c>
      <c r="C34">
        <v>0.39360833409483997</v>
      </c>
      <c r="D34">
        <v>0</v>
      </c>
      <c r="E34">
        <v>0</v>
      </c>
      <c r="F34">
        <v>1</v>
      </c>
      <c r="G34">
        <v>0</v>
      </c>
      <c r="H34">
        <v>0</v>
      </c>
      <c r="I34">
        <v>0</v>
      </c>
      <c r="J34">
        <f t="shared" si="0"/>
        <v>0</v>
      </c>
      <c r="K34">
        <v>3</v>
      </c>
      <c r="L34">
        <v>0</v>
      </c>
      <c r="M34">
        <v>0</v>
      </c>
      <c r="N34">
        <v>0</v>
      </c>
    </row>
    <row r="35" spans="1:22" x14ac:dyDescent="0.2">
      <c r="A35" t="s">
        <v>294</v>
      </c>
      <c r="B35">
        <v>0.49687839432332298</v>
      </c>
      <c r="D35">
        <v>0</v>
      </c>
      <c r="E35">
        <v>1</v>
      </c>
      <c r="F35">
        <v>1</v>
      </c>
      <c r="G35">
        <v>0</v>
      </c>
      <c r="H35">
        <v>0</v>
      </c>
      <c r="I35">
        <v>0</v>
      </c>
      <c r="J35">
        <f t="shared" si="0"/>
        <v>0</v>
      </c>
      <c r="K35">
        <v>0</v>
      </c>
      <c r="M35">
        <v>0</v>
      </c>
    </row>
    <row r="36" spans="1:22" x14ac:dyDescent="0.2">
      <c r="A36" t="s">
        <v>314</v>
      </c>
      <c r="B36">
        <v>-0.35140921719068002</v>
      </c>
      <c r="D36">
        <v>0</v>
      </c>
      <c r="E36">
        <v>1</v>
      </c>
      <c r="F36">
        <v>0</v>
      </c>
      <c r="G36">
        <v>0</v>
      </c>
      <c r="H36">
        <v>0</v>
      </c>
      <c r="I36">
        <v>0</v>
      </c>
      <c r="J36">
        <f t="shared" si="0"/>
        <v>0</v>
      </c>
      <c r="K36">
        <v>0</v>
      </c>
      <c r="L36">
        <v>0</v>
      </c>
      <c r="M36">
        <v>1</v>
      </c>
      <c r="N36">
        <v>0</v>
      </c>
      <c r="O36">
        <v>0</v>
      </c>
      <c r="P36">
        <v>0</v>
      </c>
      <c r="Q36">
        <v>0</v>
      </c>
      <c r="S36">
        <v>0</v>
      </c>
      <c r="T36">
        <v>0</v>
      </c>
    </row>
    <row r="37" spans="1:22" x14ac:dyDescent="0.2">
      <c r="A37" t="s">
        <v>419</v>
      </c>
      <c r="B37">
        <v>0.39943275132095901</v>
      </c>
      <c r="D37">
        <v>1</v>
      </c>
      <c r="E37">
        <v>0</v>
      </c>
      <c r="F37">
        <v>0</v>
      </c>
      <c r="G37">
        <v>0</v>
      </c>
      <c r="H37">
        <v>0</v>
      </c>
      <c r="I37">
        <v>0</v>
      </c>
      <c r="J37">
        <f t="shared" si="0"/>
        <v>0</v>
      </c>
    </row>
    <row r="38" spans="1:22" x14ac:dyDescent="0.2">
      <c r="A38" t="s">
        <v>178</v>
      </c>
      <c r="B38">
        <v>-1.3198778969695799</v>
      </c>
      <c r="D38">
        <v>0</v>
      </c>
      <c r="E38">
        <v>0</v>
      </c>
      <c r="F38">
        <v>1</v>
      </c>
      <c r="G38">
        <v>0</v>
      </c>
      <c r="H38">
        <v>0</v>
      </c>
      <c r="I38">
        <v>0</v>
      </c>
      <c r="J38">
        <f t="shared" si="0"/>
        <v>0</v>
      </c>
      <c r="K38">
        <v>0</v>
      </c>
    </row>
    <row r="39" spans="1:22" x14ac:dyDescent="0.2">
      <c r="A39" t="s">
        <v>194</v>
      </c>
      <c r="B39">
        <v>-0.97358275236198799</v>
      </c>
      <c r="J39">
        <f t="shared" si="0"/>
        <v>1</v>
      </c>
    </row>
    <row r="40" spans="1:22" x14ac:dyDescent="0.2">
      <c r="A40" t="s">
        <v>98</v>
      </c>
      <c r="B40">
        <v>-0.28734796255008699</v>
      </c>
      <c r="C40">
        <v>-0.29092207064862602</v>
      </c>
      <c r="D40">
        <v>0</v>
      </c>
      <c r="E40">
        <v>1</v>
      </c>
      <c r="F40">
        <v>0</v>
      </c>
      <c r="G40">
        <v>0</v>
      </c>
      <c r="H40">
        <v>0</v>
      </c>
      <c r="I40">
        <v>0</v>
      </c>
      <c r="J40">
        <f t="shared" si="0"/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S40">
        <v>5</v>
      </c>
      <c r="T40">
        <v>0</v>
      </c>
    </row>
    <row r="41" spans="1:22" x14ac:dyDescent="0.2">
      <c r="A41" t="s">
        <v>295</v>
      </c>
      <c r="B41">
        <v>0.24988647787106799</v>
      </c>
      <c r="D41">
        <v>1</v>
      </c>
      <c r="E41">
        <v>0</v>
      </c>
      <c r="F41">
        <v>0</v>
      </c>
      <c r="G41">
        <v>0</v>
      </c>
      <c r="H41">
        <v>0</v>
      </c>
      <c r="I41">
        <v>0</v>
      </c>
      <c r="J41">
        <f t="shared" si="0"/>
        <v>0</v>
      </c>
      <c r="K41">
        <v>3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S41">
        <v>0</v>
      </c>
      <c r="T41">
        <v>0</v>
      </c>
    </row>
    <row r="42" spans="1:22" x14ac:dyDescent="0.2">
      <c r="A42" t="s">
        <v>52</v>
      </c>
      <c r="B42">
        <v>0.72993386740410904</v>
      </c>
      <c r="C42">
        <v>0.40809068134447302</v>
      </c>
      <c r="D42">
        <v>1</v>
      </c>
      <c r="E42">
        <v>0</v>
      </c>
      <c r="F42">
        <v>0</v>
      </c>
      <c r="G42">
        <v>0</v>
      </c>
      <c r="H42">
        <v>0</v>
      </c>
      <c r="I42">
        <v>0</v>
      </c>
      <c r="J42">
        <f t="shared" si="0"/>
        <v>0</v>
      </c>
      <c r="K42">
        <v>0</v>
      </c>
      <c r="L42">
        <v>6</v>
      </c>
      <c r="M42">
        <v>0</v>
      </c>
      <c r="N42">
        <v>0</v>
      </c>
      <c r="O42">
        <v>0</v>
      </c>
      <c r="P42">
        <v>0</v>
      </c>
      <c r="Q42">
        <v>0</v>
      </c>
      <c r="S42">
        <v>0</v>
      </c>
      <c r="T42">
        <v>0</v>
      </c>
    </row>
    <row r="43" spans="1:22" x14ac:dyDescent="0.2">
      <c r="A43" t="s">
        <v>230</v>
      </c>
      <c r="B43">
        <v>0.72867917842269203</v>
      </c>
      <c r="D43">
        <v>1</v>
      </c>
      <c r="I43">
        <v>1</v>
      </c>
      <c r="J43">
        <f t="shared" si="0"/>
        <v>0</v>
      </c>
    </row>
    <row r="44" spans="1:22" x14ac:dyDescent="0.2">
      <c r="A44" t="s">
        <v>187</v>
      </c>
      <c r="B44">
        <v>0.35234620907055197</v>
      </c>
      <c r="D44">
        <v>1</v>
      </c>
      <c r="E44">
        <v>1</v>
      </c>
      <c r="F44">
        <v>1</v>
      </c>
      <c r="G44">
        <v>0</v>
      </c>
      <c r="H44">
        <v>0</v>
      </c>
      <c r="I44">
        <v>1</v>
      </c>
      <c r="J44">
        <f t="shared" si="0"/>
        <v>0</v>
      </c>
      <c r="K44">
        <v>0</v>
      </c>
      <c r="L44">
        <v>8</v>
      </c>
      <c r="M44">
        <v>2</v>
      </c>
      <c r="S44">
        <v>2</v>
      </c>
      <c r="T44">
        <v>1</v>
      </c>
      <c r="V44" t="s">
        <v>480</v>
      </c>
    </row>
    <row r="45" spans="1:22" x14ac:dyDescent="0.2">
      <c r="A45" t="s">
        <v>274</v>
      </c>
      <c r="B45">
        <v>-0.42021169345878601</v>
      </c>
      <c r="D45">
        <v>0</v>
      </c>
      <c r="E45">
        <v>0</v>
      </c>
      <c r="F45">
        <v>0</v>
      </c>
      <c r="G45">
        <v>0</v>
      </c>
      <c r="H45">
        <v>0</v>
      </c>
      <c r="I45">
        <v>1</v>
      </c>
      <c r="J45">
        <f t="shared" si="0"/>
        <v>0</v>
      </c>
      <c r="K45">
        <v>3</v>
      </c>
      <c r="O45">
        <v>3</v>
      </c>
    </row>
    <row r="46" spans="1:22" x14ac:dyDescent="0.2">
      <c r="A46" t="s">
        <v>327</v>
      </c>
      <c r="B46">
        <v>0.49863735747990101</v>
      </c>
      <c r="D46">
        <v>0</v>
      </c>
      <c r="E46">
        <v>0</v>
      </c>
      <c r="F46">
        <v>1</v>
      </c>
      <c r="G46">
        <v>0</v>
      </c>
      <c r="H46">
        <v>0</v>
      </c>
      <c r="I46">
        <v>0</v>
      </c>
      <c r="J46">
        <f t="shared" si="0"/>
        <v>0</v>
      </c>
      <c r="O46">
        <v>1</v>
      </c>
    </row>
    <row r="47" spans="1:22" x14ac:dyDescent="0.2">
      <c r="A47" t="s">
        <v>293</v>
      </c>
      <c r="B47">
        <v>-0.35793920271587598</v>
      </c>
      <c r="D47">
        <v>0</v>
      </c>
      <c r="E47">
        <v>0</v>
      </c>
      <c r="F47">
        <v>1</v>
      </c>
      <c r="G47">
        <v>1</v>
      </c>
      <c r="H47">
        <v>0</v>
      </c>
      <c r="I47">
        <v>0</v>
      </c>
      <c r="J47">
        <f t="shared" si="0"/>
        <v>0</v>
      </c>
      <c r="K47">
        <v>3</v>
      </c>
      <c r="L47">
        <v>2</v>
      </c>
    </row>
    <row r="48" spans="1:22" x14ac:dyDescent="0.2">
      <c r="A48" t="s">
        <v>59</v>
      </c>
      <c r="C48">
        <v>-0.59343117979342896</v>
      </c>
      <c r="D48">
        <v>0</v>
      </c>
      <c r="E48">
        <v>0</v>
      </c>
      <c r="F48">
        <v>1</v>
      </c>
      <c r="G48">
        <v>0</v>
      </c>
      <c r="H48">
        <v>0</v>
      </c>
      <c r="I48">
        <v>0</v>
      </c>
      <c r="J48">
        <f t="shared" si="0"/>
        <v>0</v>
      </c>
      <c r="K48">
        <v>3</v>
      </c>
      <c r="L48">
        <v>1</v>
      </c>
    </row>
    <row r="49" spans="1:21" x14ac:dyDescent="0.2">
      <c r="A49" t="s">
        <v>281</v>
      </c>
      <c r="B49">
        <v>-0.25152423429694198</v>
      </c>
      <c r="D49">
        <v>1</v>
      </c>
      <c r="E49">
        <v>0</v>
      </c>
      <c r="F49">
        <v>1</v>
      </c>
      <c r="G49">
        <v>1</v>
      </c>
      <c r="H49">
        <v>0</v>
      </c>
      <c r="I49">
        <v>0</v>
      </c>
      <c r="J49">
        <f t="shared" si="0"/>
        <v>0</v>
      </c>
      <c r="K49">
        <v>3</v>
      </c>
      <c r="L49">
        <v>2</v>
      </c>
    </row>
    <row r="50" spans="1:21" x14ac:dyDescent="0.2">
      <c r="A50" t="s">
        <v>135</v>
      </c>
      <c r="B50">
        <v>0.91770746365353895</v>
      </c>
      <c r="C50">
        <v>0.58544761439154003</v>
      </c>
      <c r="D50">
        <v>0</v>
      </c>
      <c r="E50">
        <v>0</v>
      </c>
      <c r="F50">
        <v>1</v>
      </c>
      <c r="G50">
        <v>0</v>
      </c>
      <c r="H50">
        <v>0</v>
      </c>
      <c r="I50">
        <v>0</v>
      </c>
      <c r="J50">
        <f t="shared" si="0"/>
        <v>0</v>
      </c>
      <c r="K50">
        <v>2</v>
      </c>
      <c r="L50">
        <v>4</v>
      </c>
    </row>
    <row r="51" spans="1:21" x14ac:dyDescent="0.2">
      <c r="A51" t="s">
        <v>353</v>
      </c>
      <c r="B51">
        <v>-0.53088268385161097</v>
      </c>
      <c r="D51">
        <v>0</v>
      </c>
      <c r="E51">
        <v>0</v>
      </c>
      <c r="F51">
        <v>0</v>
      </c>
      <c r="G51">
        <v>0</v>
      </c>
      <c r="H51">
        <v>1</v>
      </c>
      <c r="I51">
        <v>0</v>
      </c>
      <c r="J51">
        <f t="shared" si="0"/>
        <v>0</v>
      </c>
      <c r="K51">
        <v>3</v>
      </c>
    </row>
    <row r="52" spans="1:21" x14ac:dyDescent="0.2">
      <c r="A52" t="s">
        <v>224</v>
      </c>
      <c r="B52">
        <v>0.74701196807734105</v>
      </c>
      <c r="D52">
        <v>1</v>
      </c>
      <c r="E52">
        <v>0</v>
      </c>
      <c r="F52">
        <v>0</v>
      </c>
      <c r="G52">
        <v>0</v>
      </c>
      <c r="H52">
        <v>1</v>
      </c>
      <c r="I52">
        <v>1</v>
      </c>
      <c r="J52">
        <f t="shared" si="0"/>
        <v>0</v>
      </c>
    </row>
    <row r="53" spans="1:21" x14ac:dyDescent="0.2">
      <c r="A53" t="s">
        <v>258</v>
      </c>
      <c r="B53">
        <v>0.33255965449899999</v>
      </c>
      <c r="D53">
        <v>1</v>
      </c>
      <c r="E53">
        <v>0</v>
      </c>
      <c r="F53">
        <v>1</v>
      </c>
      <c r="G53">
        <v>0</v>
      </c>
      <c r="H53">
        <v>0</v>
      </c>
      <c r="I53">
        <v>1</v>
      </c>
      <c r="J53">
        <f t="shared" si="0"/>
        <v>0</v>
      </c>
    </row>
    <row r="54" spans="1:21" x14ac:dyDescent="0.2">
      <c r="A54" t="s">
        <v>356</v>
      </c>
      <c r="B54">
        <v>0.472343830716008</v>
      </c>
      <c r="D54">
        <v>1</v>
      </c>
      <c r="E54">
        <v>0</v>
      </c>
      <c r="I54">
        <v>1</v>
      </c>
      <c r="J54">
        <f t="shared" si="0"/>
        <v>0</v>
      </c>
    </row>
    <row r="55" spans="1:21" x14ac:dyDescent="0.2">
      <c r="A55" t="s">
        <v>227</v>
      </c>
      <c r="B55">
        <v>-0.47573638857374301</v>
      </c>
      <c r="D55">
        <v>0</v>
      </c>
      <c r="E55">
        <v>1</v>
      </c>
      <c r="F55">
        <v>0</v>
      </c>
      <c r="G55">
        <v>0</v>
      </c>
      <c r="H55">
        <v>0</v>
      </c>
      <c r="I55">
        <v>0</v>
      </c>
      <c r="J55">
        <f t="shared" si="0"/>
        <v>0</v>
      </c>
      <c r="L55">
        <v>8</v>
      </c>
      <c r="S55">
        <v>3</v>
      </c>
      <c r="U55" t="s">
        <v>482</v>
      </c>
    </row>
    <row r="56" spans="1:21" x14ac:dyDescent="0.2">
      <c r="A56" t="s">
        <v>300</v>
      </c>
      <c r="B56">
        <v>-0.57144324247688205</v>
      </c>
      <c r="J56">
        <f t="shared" si="0"/>
        <v>1</v>
      </c>
    </row>
    <row r="57" spans="1:21" x14ac:dyDescent="0.2">
      <c r="A57" t="s">
        <v>340</v>
      </c>
      <c r="B57">
        <v>0.39909326043672899</v>
      </c>
      <c r="J57">
        <f t="shared" si="0"/>
        <v>1</v>
      </c>
    </row>
    <row r="58" spans="1:21" x14ac:dyDescent="0.2">
      <c r="A58" t="s">
        <v>418</v>
      </c>
      <c r="B58">
        <v>-0.58347494907669095</v>
      </c>
      <c r="J58">
        <f t="shared" si="0"/>
        <v>1</v>
      </c>
    </row>
    <row r="59" spans="1:21" x14ac:dyDescent="0.2">
      <c r="A59" t="s">
        <v>362</v>
      </c>
      <c r="B59">
        <v>-0.58414980338081202</v>
      </c>
      <c r="J59">
        <f t="shared" si="0"/>
        <v>1</v>
      </c>
    </row>
    <row r="60" spans="1:21" x14ac:dyDescent="0.2">
      <c r="A60" t="s">
        <v>401</v>
      </c>
      <c r="B60">
        <v>-0.76261168484580899</v>
      </c>
      <c r="J60">
        <f t="shared" si="0"/>
        <v>1</v>
      </c>
    </row>
    <row r="61" spans="1:21" x14ac:dyDescent="0.2">
      <c r="A61" t="s">
        <v>61</v>
      </c>
      <c r="B61">
        <v>0.47808020320656702</v>
      </c>
      <c r="C61">
        <v>0.49736709857551797</v>
      </c>
      <c r="J61">
        <f t="shared" si="0"/>
        <v>1</v>
      </c>
    </row>
    <row r="62" spans="1:21" x14ac:dyDescent="0.2">
      <c r="A62" t="s">
        <v>121</v>
      </c>
      <c r="B62">
        <v>0.386334518618075</v>
      </c>
      <c r="C62">
        <v>0.36863405673821997</v>
      </c>
      <c r="J62">
        <f t="shared" si="0"/>
        <v>1</v>
      </c>
    </row>
    <row r="63" spans="1:21" x14ac:dyDescent="0.2">
      <c r="A63" t="s">
        <v>110</v>
      </c>
      <c r="B63">
        <v>-0.32807844605449299</v>
      </c>
      <c r="C63">
        <v>-0.31032981434406298</v>
      </c>
      <c r="J63">
        <f t="shared" si="0"/>
        <v>1</v>
      </c>
    </row>
    <row r="64" spans="1:21" x14ac:dyDescent="0.2">
      <c r="A64" t="s">
        <v>6</v>
      </c>
      <c r="C64">
        <v>-0.152131832571193</v>
      </c>
      <c r="J64">
        <f t="shared" si="0"/>
        <v>1</v>
      </c>
    </row>
    <row r="65" spans="1:10" x14ac:dyDescent="0.2">
      <c r="A65" t="s">
        <v>201</v>
      </c>
      <c r="B65">
        <v>-0.70221019954656605</v>
      </c>
      <c r="J65">
        <f t="shared" si="0"/>
        <v>1</v>
      </c>
    </row>
    <row r="66" spans="1:10" x14ac:dyDescent="0.2">
      <c r="A66" t="s">
        <v>183</v>
      </c>
      <c r="B66">
        <v>-0.54119248269679399</v>
      </c>
      <c r="J66">
        <f t="shared" si="0"/>
        <v>1</v>
      </c>
    </row>
    <row r="67" spans="1:10" x14ac:dyDescent="0.2">
      <c r="A67" t="s">
        <v>25</v>
      </c>
      <c r="B67">
        <v>-0.99303907765132704</v>
      </c>
      <c r="C67">
        <v>-0.62935682032121998</v>
      </c>
      <c r="J67">
        <f t="shared" ref="J67:J130" si="1">IF(SUM(D67:I67)=0,1,0)</f>
        <v>1</v>
      </c>
    </row>
    <row r="68" spans="1:10" x14ac:dyDescent="0.2">
      <c r="A68" t="s">
        <v>318</v>
      </c>
      <c r="B68">
        <v>-0.18483605176746401</v>
      </c>
      <c r="J68">
        <f t="shared" si="1"/>
        <v>1</v>
      </c>
    </row>
    <row r="69" spans="1:10" x14ac:dyDescent="0.2">
      <c r="A69" t="s">
        <v>105</v>
      </c>
      <c r="C69">
        <v>0.63425779772146396</v>
      </c>
      <c r="J69">
        <f t="shared" si="1"/>
        <v>1</v>
      </c>
    </row>
    <row r="70" spans="1:10" x14ac:dyDescent="0.2">
      <c r="A70" t="s">
        <v>284</v>
      </c>
      <c r="B70">
        <v>0.71568885436249696</v>
      </c>
      <c r="J70">
        <f t="shared" si="1"/>
        <v>1</v>
      </c>
    </row>
    <row r="71" spans="1:10" x14ac:dyDescent="0.2">
      <c r="A71" t="s">
        <v>106</v>
      </c>
      <c r="C71">
        <v>0.768586562358758</v>
      </c>
      <c r="J71">
        <f t="shared" si="1"/>
        <v>1</v>
      </c>
    </row>
    <row r="72" spans="1:10" x14ac:dyDescent="0.2">
      <c r="A72" t="s">
        <v>75</v>
      </c>
      <c r="B72">
        <v>-0.34592297337129102</v>
      </c>
      <c r="C72">
        <v>-0.37686945082648399</v>
      </c>
      <c r="J72">
        <f t="shared" si="1"/>
        <v>1</v>
      </c>
    </row>
    <row r="73" spans="1:10" x14ac:dyDescent="0.2">
      <c r="A73" t="s">
        <v>246</v>
      </c>
      <c r="B73">
        <v>-0.41280380622120799</v>
      </c>
      <c r="J73">
        <f t="shared" si="1"/>
        <v>1</v>
      </c>
    </row>
    <row r="74" spans="1:10" x14ac:dyDescent="0.2">
      <c r="A74" t="s">
        <v>260</v>
      </c>
      <c r="B74">
        <v>-0.29307441402304502</v>
      </c>
      <c r="J74">
        <f t="shared" si="1"/>
        <v>1</v>
      </c>
    </row>
    <row r="75" spans="1:10" x14ac:dyDescent="0.2">
      <c r="A75" t="s">
        <v>411</v>
      </c>
      <c r="B75">
        <v>-0.82143547902922998</v>
      </c>
      <c r="J75">
        <f t="shared" si="1"/>
        <v>1</v>
      </c>
    </row>
    <row r="76" spans="1:10" x14ac:dyDescent="0.2">
      <c r="A76" t="s">
        <v>29</v>
      </c>
      <c r="C76">
        <v>-0.24387605512666699</v>
      </c>
      <c r="J76">
        <f t="shared" si="1"/>
        <v>1</v>
      </c>
    </row>
    <row r="77" spans="1:10" x14ac:dyDescent="0.2">
      <c r="A77" t="s">
        <v>370</v>
      </c>
      <c r="B77">
        <v>0.45584635997626199</v>
      </c>
      <c r="J77">
        <f t="shared" si="1"/>
        <v>1</v>
      </c>
    </row>
    <row r="78" spans="1:10" x14ac:dyDescent="0.2">
      <c r="A78" t="s">
        <v>324</v>
      </c>
      <c r="B78">
        <v>0.34732213966138098</v>
      </c>
      <c r="J78">
        <f t="shared" si="1"/>
        <v>1</v>
      </c>
    </row>
    <row r="79" spans="1:10" x14ac:dyDescent="0.2">
      <c r="A79" t="s">
        <v>237</v>
      </c>
      <c r="B79">
        <v>0.45727740331987399</v>
      </c>
      <c r="J79">
        <f t="shared" si="1"/>
        <v>1</v>
      </c>
    </row>
    <row r="80" spans="1:10" x14ac:dyDescent="0.2">
      <c r="A80" t="s">
        <v>36</v>
      </c>
      <c r="C80">
        <v>-0.33224938262528497</v>
      </c>
      <c r="J80">
        <f t="shared" si="1"/>
        <v>1</v>
      </c>
    </row>
    <row r="81" spans="1:10" x14ac:dyDescent="0.2">
      <c r="A81" t="s">
        <v>40</v>
      </c>
      <c r="B81">
        <v>-0.68347225320556304</v>
      </c>
      <c r="C81">
        <v>-0.54900301920366101</v>
      </c>
      <c r="J81">
        <f t="shared" si="1"/>
        <v>1</v>
      </c>
    </row>
    <row r="82" spans="1:10" x14ac:dyDescent="0.2">
      <c r="A82" t="s">
        <v>91</v>
      </c>
      <c r="B82">
        <v>0.35624839368786998</v>
      </c>
      <c r="C82">
        <v>0.35059986957323402</v>
      </c>
      <c r="J82">
        <f t="shared" si="1"/>
        <v>1</v>
      </c>
    </row>
    <row r="83" spans="1:10" x14ac:dyDescent="0.2">
      <c r="A83" t="s">
        <v>97</v>
      </c>
      <c r="C83">
        <v>-0.94718901503365804</v>
      </c>
      <c r="J83">
        <f t="shared" si="1"/>
        <v>1</v>
      </c>
    </row>
    <row r="84" spans="1:10" x14ac:dyDescent="0.2">
      <c r="A84" t="s">
        <v>66</v>
      </c>
      <c r="B84">
        <v>-1.02272877904157</v>
      </c>
      <c r="C84">
        <v>-0.86346420217550901</v>
      </c>
      <c r="J84">
        <f t="shared" si="1"/>
        <v>1</v>
      </c>
    </row>
    <row r="85" spans="1:10" x14ac:dyDescent="0.2">
      <c r="A85" t="s">
        <v>80</v>
      </c>
      <c r="B85">
        <v>-0.82296027940556304</v>
      </c>
      <c r="C85">
        <v>-0.95222482991467805</v>
      </c>
      <c r="J85">
        <f t="shared" si="1"/>
        <v>1</v>
      </c>
    </row>
    <row r="86" spans="1:10" x14ac:dyDescent="0.2">
      <c r="A86" t="s">
        <v>21</v>
      </c>
      <c r="B86">
        <v>0.69804530030308898</v>
      </c>
      <c r="C86">
        <v>0.85129618598401402</v>
      </c>
      <c r="J86">
        <f t="shared" si="1"/>
        <v>1</v>
      </c>
    </row>
    <row r="87" spans="1:10" x14ac:dyDescent="0.2">
      <c r="A87" t="s">
        <v>388</v>
      </c>
      <c r="B87">
        <v>-1.2276437294050799</v>
      </c>
      <c r="J87">
        <f t="shared" si="1"/>
        <v>1</v>
      </c>
    </row>
    <row r="88" spans="1:10" x14ac:dyDescent="0.2">
      <c r="A88" t="s">
        <v>347</v>
      </c>
      <c r="B88">
        <v>-0.63034902806813597</v>
      </c>
      <c r="J88">
        <f t="shared" si="1"/>
        <v>1</v>
      </c>
    </row>
    <row r="89" spans="1:10" x14ac:dyDescent="0.2">
      <c r="A89" t="s">
        <v>233</v>
      </c>
      <c r="B89">
        <v>-0.307081033307326</v>
      </c>
      <c r="J89">
        <f t="shared" si="1"/>
        <v>1</v>
      </c>
    </row>
    <row r="90" spans="1:10" x14ac:dyDescent="0.2">
      <c r="A90" t="s">
        <v>55</v>
      </c>
      <c r="C90">
        <v>-0.60372035343639197</v>
      </c>
      <c r="J90">
        <f t="shared" si="1"/>
        <v>1</v>
      </c>
    </row>
    <row r="91" spans="1:10" x14ac:dyDescent="0.2">
      <c r="A91" t="s">
        <v>138</v>
      </c>
      <c r="C91">
        <v>-0.94183443034567005</v>
      </c>
      <c r="J91">
        <f t="shared" si="1"/>
        <v>1</v>
      </c>
    </row>
    <row r="92" spans="1:10" x14ac:dyDescent="0.2">
      <c r="A92" t="s">
        <v>377</v>
      </c>
      <c r="B92">
        <v>0.834100227785321</v>
      </c>
      <c r="J92">
        <f t="shared" si="1"/>
        <v>1</v>
      </c>
    </row>
    <row r="93" spans="1:10" x14ac:dyDescent="0.2">
      <c r="A93" t="s">
        <v>213</v>
      </c>
      <c r="B93">
        <v>0.84561191830805604</v>
      </c>
      <c r="J93">
        <f t="shared" si="1"/>
        <v>1</v>
      </c>
    </row>
    <row r="94" spans="1:10" x14ac:dyDescent="0.2">
      <c r="A94" t="s">
        <v>344</v>
      </c>
      <c r="B94">
        <v>-0.44780217626250302</v>
      </c>
      <c r="J94">
        <f t="shared" si="1"/>
        <v>1</v>
      </c>
    </row>
    <row r="95" spans="1:10" x14ac:dyDescent="0.2">
      <c r="A95" t="s">
        <v>262</v>
      </c>
      <c r="B95">
        <v>-0.36493502836896302</v>
      </c>
      <c r="J95">
        <f t="shared" si="1"/>
        <v>1</v>
      </c>
    </row>
    <row r="96" spans="1:10" x14ac:dyDescent="0.2">
      <c r="A96" t="s">
        <v>279</v>
      </c>
      <c r="B96">
        <v>-0.29627373012837999</v>
      </c>
      <c r="J96">
        <f t="shared" si="1"/>
        <v>1</v>
      </c>
    </row>
    <row r="97" spans="1:10" x14ac:dyDescent="0.2">
      <c r="A97" t="s">
        <v>303</v>
      </c>
      <c r="B97">
        <v>0.59851058339707996</v>
      </c>
      <c r="J97">
        <f t="shared" si="1"/>
        <v>1</v>
      </c>
    </row>
    <row r="98" spans="1:10" x14ac:dyDescent="0.2">
      <c r="A98" t="s">
        <v>24</v>
      </c>
      <c r="C98">
        <v>-0.99762126495169601</v>
      </c>
      <c r="J98">
        <f t="shared" si="1"/>
        <v>1</v>
      </c>
    </row>
    <row r="99" spans="1:10" x14ac:dyDescent="0.2">
      <c r="A99" t="s">
        <v>257</v>
      </c>
      <c r="B99">
        <v>-0.52125120002349101</v>
      </c>
      <c r="J99">
        <f t="shared" si="1"/>
        <v>1</v>
      </c>
    </row>
    <row r="100" spans="1:10" x14ac:dyDescent="0.2">
      <c r="A100" t="s">
        <v>360</v>
      </c>
      <c r="B100">
        <v>-0.38036067906880699</v>
      </c>
      <c r="J100">
        <f t="shared" si="1"/>
        <v>1</v>
      </c>
    </row>
    <row r="101" spans="1:10" x14ac:dyDescent="0.2">
      <c r="A101" t="s">
        <v>345</v>
      </c>
      <c r="B101">
        <v>-0.33695557008632299</v>
      </c>
      <c r="J101">
        <f t="shared" si="1"/>
        <v>1</v>
      </c>
    </row>
    <row r="102" spans="1:10" x14ac:dyDescent="0.2">
      <c r="A102" t="s">
        <v>403</v>
      </c>
      <c r="B102">
        <v>-0.42057215091872002</v>
      </c>
      <c r="J102">
        <f t="shared" si="1"/>
        <v>1</v>
      </c>
    </row>
    <row r="103" spans="1:10" x14ac:dyDescent="0.2">
      <c r="A103" t="s">
        <v>28</v>
      </c>
      <c r="B103">
        <v>0.447205956996448</v>
      </c>
      <c r="C103">
        <v>0.27148789722750599</v>
      </c>
      <c r="J103">
        <f t="shared" si="1"/>
        <v>1</v>
      </c>
    </row>
    <row r="104" spans="1:10" x14ac:dyDescent="0.2">
      <c r="A104" t="s">
        <v>96</v>
      </c>
      <c r="C104">
        <v>-0.57082850703135601</v>
      </c>
      <c r="J104">
        <f t="shared" si="1"/>
        <v>1</v>
      </c>
    </row>
    <row r="105" spans="1:10" x14ac:dyDescent="0.2">
      <c r="A105" t="s">
        <v>386</v>
      </c>
      <c r="B105">
        <v>-0.40733535104440399</v>
      </c>
      <c r="J105">
        <f t="shared" si="1"/>
        <v>1</v>
      </c>
    </row>
    <row r="106" spans="1:10" x14ac:dyDescent="0.2">
      <c r="A106" t="s">
        <v>169</v>
      </c>
      <c r="B106">
        <v>-0.43397154084225298</v>
      </c>
      <c r="J106">
        <f t="shared" si="1"/>
        <v>1</v>
      </c>
    </row>
    <row r="107" spans="1:10" x14ac:dyDescent="0.2">
      <c r="A107" t="s">
        <v>251</v>
      </c>
      <c r="B107">
        <v>0.41323345747628698</v>
      </c>
      <c r="J107">
        <f t="shared" si="1"/>
        <v>1</v>
      </c>
    </row>
    <row r="108" spans="1:10" x14ac:dyDescent="0.2">
      <c r="A108" t="s">
        <v>195</v>
      </c>
      <c r="B108">
        <v>-0.30732023528393998</v>
      </c>
      <c r="J108">
        <f t="shared" si="1"/>
        <v>1</v>
      </c>
    </row>
    <row r="109" spans="1:10" x14ac:dyDescent="0.2">
      <c r="A109" t="s">
        <v>200</v>
      </c>
      <c r="B109">
        <v>-0.48891714128508101</v>
      </c>
      <c r="J109">
        <f t="shared" si="1"/>
        <v>1</v>
      </c>
    </row>
    <row r="110" spans="1:10" x14ac:dyDescent="0.2">
      <c r="A110" t="s">
        <v>231</v>
      </c>
      <c r="B110">
        <v>-0.267288306873111</v>
      </c>
      <c r="J110">
        <f t="shared" si="1"/>
        <v>1</v>
      </c>
    </row>
    <row r="111" spans="1:10" x14ac:dyDescent="0.2">
      <c r="A111" t="s">
        <v>415</v>
      </c>
      <c r="B111">
        <v>-0.30561470219366899</v>
      </c>
      <c r="J111">
        <f t="shared" si="1"/>
        <v>1</v>
      </c>
    </row>
    <row r="112" spans="1:10" x14ac:dyDescent="0.2">
      <c r="A112" t="s">
        <v>103</v>
      </c>
      <c r="B112">
        <v>0.30001757680878499</v>
      </c>
      <c r="C112">
        <v>0.29058209598609203</v>
      </c>
      <c r="J112">
        <f t="shared" si="1"/>
        <v>1</v>
      </c>
    </row>
    <row r="113" spans="1:10" x14ac:dyDescent="0.2">
      <c r="A113" t="s">
        <v>267</v>
      </c>
      <c r="B113">
        <v>-0.48706629335306501</v>
      </c>
      <c r="J113">
        <f t="shared" si="1"/>
        <v>1</v>
      </c>
    </row>
    <row r="114" spans="1:10" x14ac:dyDescent="0.2">
      <c r="A114" t="s">
        <v>19</v>
      </c>
      <c r="C114">
        <v>0.43665431456495202</v>
      </c>
      <c r="J114">
        <f t="shared" si="1"/>
        <v>1</v>
      </c>
    </row>
    <row r="115" spans="1:10" x14ac:dyDescent="0.2">
      <c r="A115" t="s">
        <v>67</v>
      </c>
      <c r="C115">
        <v>-0.40841761961141898</v>
      </c>
      <c r="J115">
        <f t="shared" si="1"/>
        <v>1</v>
      </c>
    </row>
    <row r="116" spans="1:10" x14ac:dyDescent="0.2">
      <c r="A116" t="s">
        <v>137</v>
      </c>
      <c r="C116">
        <v>-0.37467802919138798</v>
      </c>
      <c r="J116">
        <f t="shared" si="1"/>
        <v>1</v>
      </c>
    </row>
    <row r="117" spans="1:10" x14ac:dyDescent="0.2">
      <c r="A117" t="s">
        <v>32</v>
      </c>
      <c r="C117">
        <v>-0.56801417288883804</v>
      </c>
      <c r="J117">
        <f t="shared" si="1"/>
        <v>1</v>
      </c>
    </row>
    <row r="118" spans="1:10" x14ac:dyDescent="0.2">
      <c r="A118" t="s">
        <v>396</v>
      </c>
      <c r="B118">
        <v>-0.48030987513279799</v>
      </c>
      <c r="J118">
        <f t="shared" si="1"/>
        <v>1</v>
      </c>
    </row>
    <row r="119" spans="1:10" x14ac:dyDescent="0.2">
      <c r="A119" t="s">
        <v>310</v>
      </c>
      <c r="B119">
        <v>0.264197981475222</v>
      </c>
      <c r="J119">
        <f t="shared" si="1"/>
        <v>1</v>
      </c>
    </row>
    <row r="120" spans="1:10" x14ac:dyDescent="0.2">
      <c r="A120" t="s">
        <v>243</v>
      </c>
      <c r="B120">
        <v>0.34255383887367202</v>
      </c>
      <c r="J120">
        <f t="shared" si="1"/>
        <v>1</v>
      </c>
    </row>
    <row r="121" spans="1:10" x14ac:dyDescent="0.2">
      <c r="A121" t="s">
        <v>197</v>
      </c>
      <c r="B121">
        <v>-0.99337025628490405</v>
      </c>
      <c r="J121">
        <f t="shared" si="1"/>
        <v>1</v>
      </c>
    </row>
    <row r="122" spans="1:10" x14ac:dyDescent="0.2">
      <c r="A122" t="s">
        <v>22</v>
      </c>
      <c r="C122">
        <v>-0.84632451007455201</v>
      </c>
      <c r="J122">
        <f t="shared" si="1"/>
        <v>1</v>
      </c>
    </row>
    <row r="123" spans="1:10" x14ac:dyDescent="0.2">
      <c r="A123" t="s">
        <v>161</v>
      </c>
      <c r="B123">
        <v>0.30333313471981699</v>
      </c>
      <c r="J123">
        <f t="shared" si="1"/>
        <v>1</v>
      </c>
    </row>
    <row r="124" spans="1:10" x14ac:dyDescent="0.2">
      <c r="A124" t="s">
        <v>166</v>
      </c>
      <c r="B124">
        <v>-0.65035144316937599</v>
      </c>
      <c r="J124">
        <f t="shared" si="1"/>
        <v>1</v>
      </c>
    </row>
    <row r="125" spans="1:10" x14ac:dyDescent="0.2">
      <c r="A125" t="s">
        <v>82</v>
      </c>
      <c r="C125">
        <v>0.44174709532414602</v>
      </c>
      <c r="J125">
        <f t="shared" si="1"/>
        <v>1</v>
      </c>
    </row>
    <row r="126" spans="1:10" x14ac:dyDescent="0.2">
      <c r="A126" t="s">
        <v>307</v>
      </c>
      <c r="B126">
        <v>0.62544203498629303</v>
      </c>
      <c r="J126">
        <f t="shared" si="1"/>
        <v>1</v>
      </c>
    </row>
    <row r="127" spans="1:10" x14ac:dyDescent="0.2">
      <c r="A127" t="s">
        <v>180</v>
      </c>
      <c r="B127">
        <v>-0.28747636832211498</v>
      </c>
      <c r="J127">
        <f t="shared" si="1"/>
        <v>1</v>
      </c>
    </row>
    <row r="128" spans="1:10" x14ac:dyDescent="0.2">
      <c r="A128" t="s">
        <v>101</v>
      </c>
      <c r="C128">
        <v>0.29236120054722398</v>
      </c>
      <c r="J128">
        <f t="shared" si="1"/>
        <v>1</v>
      </c>
    </row>
    <row r="129" spans="1:10" x14ac:dyDescent="0.2">
      <c r="A129" t="s">
        <v>184</v>
      </c>
      <c r="B129">
        <v>0.33422475005375002</v>
      </c>
      <c r="J129">
        <f t="shared" si="1"/>
        <v>1</v>
      </c>
    </row>
    <row r="130" spans="1:10" x14ac:dyDescent="0.2">
      <c r="A130" t="s">
        <v>239</v>
      </c>
      <c r="B130">
        <v>0.55303593923927896</v>
      </c>
      <c r="J130">
        <f t="shared" si="1"/>
        <v>1</v>
      </c>
    </row>
    <row r="131" spans="1:10" x14ac:dyDescent="0.2">
      <c r="A131" t="s">
        <v>263</v>
      </c>
      <c r="B131">
        <v>-0.56849134423828895</v>
      </c>
      <c r="J131">
        <f t="shared" ref="J131:J194" si="2">IF(SUM(D131:I131)=0,1,0)</f>
        <v>1</v>
      </c>
    </row>
    <row r="132" spans="1:10" x14ac:dyDescent="0.2">
      <c r="A132" t="s">
        <v>207</v>
      </c>
      <c r="B132">
        <v>0.343404635350197</v>
      </c>
      <c r="J132">
        <f t="shared" si="2"/>
        <v>1</v>
      </c>
    </row>
    <row r="133" spans="1:10" x14ac:dyDescent="0.2">
      <c r="A133" t="s">
        <v>288</v>
      </c>
      <c r="B133">
        <v>0.32147853431085299</v>
      </c>
      <c r="J133">
        <f t="shared" si="2"/>
        <v>1</v>
      </c>
    </row>
    <row r="134" spans="1:10" x14ac:dyDescent="0.2">
      <c r="A134" t="s">
        <v>235</v>
      </c>
      <c r="B134">
        <v>0.47871453677405801</v>
      </c>
      <c r="J134">
        <f t="shared" si="2"/>
        <v>1</v>
      </c>
    </row>
    <row r="135" spans="1:10" x14ac:dyDescent="0.2">
      <c r="A135" t="s">
        <v>9</v>
      </c>
      <c r="B135">
        <v>0.966032682404669</v>
      </c>
      <c r="C135">
        <v>0.73506678721223595</v>
      </c>
      <c r="J135">
        <f t="shared" si="2"/>
        <v>1</v>
      </c>
    </row>
    <row r="136" spans="1:10" x14ac:dyDescent="0.2">
      <c r="A136" t="s">
        <v>271</v>
      </c>
      <c r="B136">
        <v>0.26562608588853698</v>
      </c>
      <c r="J136">
        <f t="shared" si="2"/>
        <v>1</v>
      </c>
    </row>
    <row r="137" spans="1:10" x14ac:dyDescent="0.2">
      <c r="A137" t="s">
        <v>35</v>
      </c>
      <c r="C137">
        <v>-0.41321581826604298</v>
      </c>
      <c r="J137">
        <f t="shared" si="2"/>
        <v>1</v>
      </c>
    </row>
    <row r="138" spans="1:10" x14ac:dyDescent="0.2">
      <c r="A138" t="s">
        <v>72</v>
      </c>
      <c r="C138">
        <v>-0.33705528410825097</v>
      </c>
      <c r="J138">
        <f t="shared" si="2"/>
        <v>1</v>
      </c>
    </row>
    <row r="139" spans="1:10" x14ac:dyDescent="0.2">
      <c r="A139" t="s">
        <v>14</v>
      </c>
      <c r="B139">
        <v>-0.34219526686945001</v>
      </c>
      <c r="C139">
        <v>-0.35384829410823099</v>
      </c>
      <c r="J139">
        <f t="shared" si="2"/>
        <v>1</v>
      </c>
    </row>
    <row r="140" spans="1:10" x14ac:dyDescent="0.2">
      <c r="A140" t="s">
        <v>414</v>
      </c>
      <c r="B140">
        <v>0.377863838531314</v>
      </c>
      <c r="J140">
        <f t="shared" si="2"/>
        <v>1</v>
      </c>
    </row>
    <row r="141" spans="1:10" x14ac:dyDescent="0.2">
      <c r="A141" t="s">
        <v>412</v>
      </c>
      <c r="B141">
        <v>-0.83753956296856802</v>
      </c>
      <c r="J141">
        <f t="shared" si="2"/>
        <v>1</v>
      </c>
    </row>
    <row r="142" spans="1:10" x14ac:dyDescent="0.2">
      <c r="A142" t="s">
        <v>381</v>
      </c>
      <c r="B142">
        <v>-0.26048602533805998</v>
      </c>
      <c r="J142">
        <f t="shared" si="2"/>
        <v>1</v>
      </c>
    </row>
    <row r="143" spans="1:10" x14ac:dyDescent="0.2">
      <c r="A143" t="s">
        <v>193</v>
      </c>
      <c r="B143">
        <v>-0.46138227731792902</v>
      </c>
      <c r="J143">
        <f t="shared" si="2"/>
        <v>1</v>
      </c>
    </row>
    <row r="144" spans="1:10" x14ac:dyDescent="0.2">
      <c r="A144" t="s">
        <v>304</v>
      </c>
      <c r="B144">
        <v>-0.33718528705092998</v>
      </c>
      <c r="J144">
        <f t="shared" si="2"/>
        <v>1</v>
      </c>
    </row>
    <row r="145" spans="1:10" x14ac:dyDescent="0.2">
      <c r="A145" t="s">
        <v>139</v>
      </c>
      <c r="B145">
        <v>0.50005057888590598</v>
      </c>
      <c r="C145">
        <v>0.54679977420488401</v>
      </c>
      <c r="J145">
        <f t="shared" si="2"/>
        <v>1</v>
      </c>
    </row>
    <row r="146" spans="1:10" x14ac:dyDescent="0.2">
      <c r="A146" t="s">
        <v>249</v>
      </c>
      <c r="B146">
        <v>0.64294996768045698</v>
      </c>
      <c r="J146">
        <f t="shared" si="2"/>
        <v>1</v>
      </c>
    </row>
    <row r="147" spans="1:10" x14ac:dyDescent="0.2">
      <c r="A147" t="s">
        <v>211</v>
      </c>
      <c r="B147">
        <v>0.481148854949632</v>
      </c>
      <c r="J147">
        <f t="shared" si="2"/>
        <v>1</v>
      </c>
    </row>
    <row r="148" spans="1:10" x14ac:dyDescent="0.2">
      <c r="A148" t="s">
        <v>374</v>
      </c>
      <c r="B148">
        <v>0.45311381349643298</v>
      </c>
      <c r="J148">
        <f t="shared" si="2"/>
        <v>1</v>
      </c>
    </row>
    <row r="149" spans="1:10" x14ac:dyDescent="0.2">
      <c r="A149" t="s">
        <v>374</v>
      </c>
      <c r="B149">
        <v>0.45311381349643298</v>
      </c>
      <c r="J149">
        <f t="shared" si="2"/>
        <v>1</v>
      </c>
    </row>
    <row r="150" spans="1:10" x14ac:dyDescent="0.2">
      <c r="A150" t="s">
        <v>140</v>
      </c>
      <c r="C150">
        <v>0.51723752370326703</v>
      </c>
      <c r="J150">
        <f t="shared" si="2"/>
        <v>1</v>
      </c>
    </row>
    <row r="151" spans="1:10" x14ac:dyDescent="0.2">
      <c r="A151" t="s">
        <v>376</v>
      </c>
      <c r="B151">
        <v>-0.39576072110004801</v>
      </c>
      <c r="J151">
        <f t="shared" si="2"/>
        <v>1</v>
      </c>
    </row>
    <row r="152" spans="1:10" x14ac:dyDescent="0.2">
      <c r="A152" t="s">
        <v>116</v>
      </c>
      <c r="C152">
        <v>-0.395885362713287</v>
      </c>
      <c r="J152">
        <f t="shared" si="2"/>
        <v>1</v>
      </c>
    </row>
    <row r="153" spans="1:10" x14ac:dyDescent="0.2">
      <c r="A153" t="s">
        <v>245</v>
      </c>
      <c r="B153">
        <v>-0.43422120982075002</v>
      </c>
      <c r="J153">
        <f t="shared" si="2"/>
        <v>1</v>
      </c>
    </row>
    <row r="154" spans="1:10" x14ac:dyDescent="0.2">
      <c r="A154" t="s">
        <v>346</v>
      </c>
      <c r="B154">
        <v>-0.35906306159039098</v>
      </c>
      <c r="J154">
        <f t="shared" si="2"/>
        <v>1</v>
      </c>
    </row>
    <row r="155" spans="1:10" x14ac:dyDescent="0.2">
      <c r="A155" t="s">
        <v>214</v>
      </c>
      <c r="B155">
        <v>-0.28614097478677503</v>
      </c>
      <c r="J155">
        <f t="shared" si="2"/>
        <v>1</v>
      </c>
    </row>
    <row r="156" spans="1:10" x14ac:dyDescent="0.2">
      <c r="A156" t="s">
        <v>58</v>
      </c>
      <c r="B156">
        <v>-0.27818284684656802</v>
      </c>
      <c r="C156">
        <v>-0.30656385006820502</v>
      </c>
      <c r="J156">
        <f t="shared" si="2"/>
        <v>1</v>
      </c>
    </row>
    <row r="157" spans="1:10" x14ac:dyDescent="0.2">
      <c r="A157" t="s">
        <v>49</v>
      </c>
      <c r="C157">
        <v>-0.23025015754936801</v>
      </c>
      <c r="J157">
        <f t="shared" si="2"/>
        <v>1</v>
      </c>
    </row>
    <row r="158" spans="1:10" x14ac:dyDescent="0.2">
      <c r="A158" t="s">
        <v>383</v>
      </c>
      <c r="B158">
        <v>-0.30274432088776898</v>
      </c>
      <c r="J158">
        <f t="shared" si="2"/>
        <v>1</v>
      </c>
    </row>
    <row r="159" spans="1:10" x14ac:dyDescent="0.2">
      <c r="A159" t="s">
        <v>191</v>
      </c>
      <c r="B159">
        <v>-0.43659448047049398</v>
      </c>
      <c r="J159">
        <f t="shared" si="2"/>
        <v>1</v>
      </c>
    </row>
    <row r="160" spans="1:10" x14ac:dyDescent="0.2">
      <c r="A160" t="s">
        <v>359</v>
      </c>
      <c r="B160">
        <v>-0.40542408205739899</v>
      </c>
      <c r="J160">
        <f t="shared" si="2"/>
        <v>1</v>
      </c>
    </row>
    <row r="161" spans="1:10" x14ac:dyDescent="0.2">
      <c r="A161" t="s">
        <v>276</v>
      </c>
      <c r="B161">
        <v>0.245087425653919</v>
      </c>
      <c r="J161">
        <f t="shared" si="2"/>
        <v>1</v>
      </c>
    </row>
    <row r="162" spans="1:10" x14ac:dyDescent="0.2">
      <c r="A162" t="s">
        <v>372</v>
      </c>
      <c r="B162">
        <v>-0.58362951088646697</v>
      </c>
      <c r="J162">
        <f t="shared" si="2"/>
        <v>1</v>
      </c>
    </row>
    <row r="163" spans="1:10" x14ac:dyDescent="0.2">
      <c r="A163" t="s">
        <v>189</v>
      </c>
      <c r="B163">
        <v>0.93175287456804001</v>
      </c>
      <c r="J163">
        <f t="shared" si="2"/>
        <v>1</v>
      </c>
    </row>
    <row r="164" spans="1:10" x14ac:dyDescent="0.2">
      <c r="A164" t="s">
        <v>128</v>
      </c>
      <c r="B164">
        <v>-0.337465575835454</v>
      </c>
      <c r="C164">
        <v>-0.39842133187003098</v>
      </c>
      <c r="J164">
        <f t="shared" si="2"/>
        <v>1</v>
      </c>
    </row>
    <row r="165" spans="1:10" x14ac:dyDescent="0.2">
      <c r="A165" t="s">
        <v>339</v>
      </c>
      <c r="B165">
        <v>0.49447616092508201</v>
      </c>
      <c r="J165">
        <f t="shared" si="2"/>
        <v>1</v>
      </c>
    </row>
    <row r="166" spans="1:10" x14ac:dyDescent="0.2">
      <c r="A166" t="s">
        <v>81</v>
      </c>
      <c r="B166">
        <v>-0.71272737316272505</v>
      </c>
      <c r="C166">
        <v>-0.64371748739273005</v>
      </c>
      <c r="J166">
        <f t="shared" si="2"/>
        <v>1</v>
      </c>
    </row>
    <row r="167" spans="1:10" x14ac:dyDescent="0.2">
      <c r="A167" t="s">
        <v>390</v>
      </c>
      <c r="B167">
        <v>-0.604651028440926</v>
      </c>
      <c r="J167">
        <f t="shared" si="2"/>
        <v>1</v>
      </c>
    </row>
    <row r="168" spans="1:10" x14ac:dyDescent="0.2">
      <c r="A168" t="s">
        <v>134</v>
      </c>
      <c r="C168">
        <v>3.8689880988654499</v>
      </c>
      <c r="J168">
        <f t="shared" si="2"/>
        <v>1</v>
      </c>
    </row>
    <row r="169" spans="1:10" x14ac:dyDescent="0.2">
      <c r="A169" t="s">
        <v>153</v>
      </c>
      <c r="C169">
        <v>-0.71073524339437999</v>
      </c>
      <c r="J169">
        <f t="shared" si="2"/>
        <v>1</v>
      </c>
    </row>
    <row r="170" spans="1:10" x14ac:dyDescent="0.2">
      <c r="A170" t="s">
        <v>154</v>
      </c>
      <c r="B170">
        <v>-0.87562395912527402</v>
      </c>
      <c r="C170">
        <v>-0.94122387534428198</v>
      </c>
      <c r="J170">
        <f t="shared" si="2"/>
        <v>1</v>
      </c>
    </row>
    <row r="171" spans="1:10" x14ac:dyDescent="0.2">
      <c r="A171" t="s">
        <v>146</v>
      </c>
      <c r="B171">
        <v>-1.2406882620651001</v>
      </c>
      <c r="C171">
        <v>-0.78869532889884297</v>
      </c>
      <c r="J171">
        <f t="shared" si="2"/>
        <v>1</v>
      </c>
    </row>
    <row r="172" spans="1:10" x14ac:dyDescent="0.2">
      <c r="A172" t="s">
        <v>424</v>
      </c>
      <c r="B172">
        <v>-0.47012275870947301</v>
      </c>
      <c r="J172">
        <f t="shared" si="2"/>
        <v>1</v>
      </c>
    </row>
    <row r="173" spans="1:10" x14ac:dyDescent="0.2">
      <c r="A173" t="s">
        <v>428</v>
      </c>
      <c r="B173">
        <v>-0.45130181369111999</v>
      </c>
      <c r="J173">
        <f t="shared" si="2"/>
        <v>1</v>
      </c>
    </row>
    <row r="174" spans="1:10" x14ac:dyDescent="0.2">
      <c r="A174" t="s">
        <v>152</v>
      </c>
      <c r="C174">
        <v>3.6851811289340302</v>
      </c>
      <c r="J174">
        <f t="shared" si="2"/>
        <v>1</v>
      </c>
    </row>
    <row r="175" spans="1:10" x14ac:dyDescent="0.2">
      <c r="A175" t="s">
        <v>156</v>
      </c>
      <c r="B175">
        <v>0.36693694876099803</v>
      </c>
      <c r="C175">
        <v>0.30876235378322298</v>
      </c>
      <c r="J175">
        <f t="shared" si="2"/>
        <v>1</v>
      </c>
    </row>
    <row r="176" spans="1:10" x14ac:dyDescent="0.2">
      <c r="A176" t="s">
        <v>145</v>
      </c>
      <c r="C176">
        <v>-0.80216129525498803</v>
      </c>
      <c r="J176">
        <f t="shared" si="2"/>
        <v>1</v>
      </c>
    </row>
    <row r="177" spans="1:10" x14ac:dyDescent="0.2">
      <c r="A177" t="s">
        <v>429</v>
      </c>
      <c r="B177">
        <v>-0.598398167096303</v>
      </c>
      <c r="J177">
        <f t="shared" si="2"/>
        <v>1</v>
      </c>
    </row>
    <row r="178" spans="1:10" x14ac:dyDescent="0.2">
      <c r="A178" t="s">
        <v>149</v>
      </c>
      <c r="B178">
        <v>-0.78204002845563003</v>
      </c>
      <c r="J178">
        <f t="shared" si="2"/>
        <v>1</v>
      </c>
    </row>
    <row r="179" spans="1:10" x14ac:dyDescent="0.2">
      <c r="A179" t="s">
        <v>149</v>
      </c>
      <c r="C179">
        <v>-0.85971982969776395</v>
      </c>
      <c r="J179">
        <f t="shared" si="2"/>
        <v>1</v>
      </c>
    </row>
    <row r="180" spans="1:10" x14ac:dyDescent="0.2">
      <c r="A180" t="s">
        <v>155</v>
      </c>
      <c r="C180">
        <v>-0.95333979101789101</v>
      </c>
      <c r="J180">
        <f t="shared" si="2"/>
        <v>1</v>
      </c>
    </row>
    <row r="181" spans="1:10" x14ac:dyDescent="0.2">
      <c r="A181" t="s">
        <v>431</v>
      </c>
      <c r="B181">
        <v>0.44533845288718399</v>
      </c>
      <c r="J181">
        <f t="shared" si="2"/>
        <v>1</v>
      </c>
    </row>
    <row r="182" spans="1:10" x14ac:dyDescent="0.2">
      <c r="A182" t="s">
        <v>151</v>
      </c>
      <c r="C182">
        <v>-0.75124902092990398</v>
      </c>
      <c r="J182">
        <f t="shared" si="2"/>
        <v>1</v>
      </c>
    </row>
    <row r="183" spans="1:10" x14ac:dyDescent="0.2">
      <c r="A183" t="s">
        <v>422</v>
      </c>
      <c r="B183">
        <v>-0.83743866532012001</v>
      </c>
      <c r="J183">
        <f t="shared" si="2"/>
        <v>1</v>
      </c>
    </row>
    <row r="184" spans="1:10" x14ac:dyDescent="0.2">
      <c r="A184" t="s">
        <v>384</v>
      </c>
      <c r="B184">
        <v>-0.38912002487247299</v>
      </c>
      <c r="J184">
        <f t="shared" si="2"/>
        <v>1</v>
      </c>
    </row>
    <row r="185" spans="1:10" x14ac:dyDescent="0.2">
      <c r="A185" t="s">
        <v>423</v>
      </c>
      <c r="B185">
        <v>-0.44284887310211801</v>
      </c>
      <c r="J185">
        <f t="shared" si="2"/>
        <v>1</v>
      </c>
    </row>
    <row r="186" spans="1:10" x14ac:dyDescent="0.2">
      <c r="A186" t="s">
        <v>427</v>
      </c>
      <c r="B186">
        <v>0.83490751138739805</v>
      </c>
      <c r="J186">
        <f t="shared" si="2"/>
        <v>1</v>
      </c>
    </row>
    <row r="187" spans="1:10" x14ac:dyDescent="0.2">
      <c r="A187" t="s">
        <v>435</v>
      </c>
      <c r="B187">
        <v>-0.39240356532920001</v>
      </c>
      <c r="J187">
        <f t="shared" si="2"/>
        <v>1</v>
      </c>
    </row>
    <row r="188" spans="1:10" x14ac:dyDescent="0.2">
      <c r="A188" t="s">
        <v>436</v>
      </c>
      <c r="B188">
        <v>-0.58788362596710997</v>
      </c>
      <c r="J188">
        <f t="shared" si="2"/>
        <v>1</v>
      </c>
    </row>
    <row r="189" spans="1:10" x14ac:dyDescent="0.2">
      <c r="A189" t="s">
        <v>443</v>
      </c>
      <c r="B189">
        <v>-0.71239490548578099</v>
      </c>
      <c r="J189">
        <f t="shared" si="2"/>
        <v>1</v>
      </c>
    </row>
    <row r="190" spans="1:10" x14ac:dyDescent="0.2">
      <c r="A190" t="s">
        <v>437</v>
      </c>
      <c r="B190">
        <v>0.84149539765860704</v>
      </c>
      <c r="J190">
        <f t="shared" si="2"/>
        <v>1</v>
      </c>
    </row>
    <row r="191" spans="1:10" x14ac:dyDescent="0.2">
      <c r="A191" t="s">
        <v>440</v>
      </c>
      <c r="B191">
        <v>-0.83654663271273699</v>
      </c>
      <c r="J191">
        <f t="shared" si="2"/>
        <v>1</v>
      </c>
    </row>
    <row r="192" spans="1:10" x14ac:dyDescent="0.2">
      <c r="A192" t="s">
        <v>425</v>
      </c>
      <c r="B192">
        <v>-0.62750010055678795</v>
      </c>
      <c r="J192">
        <f t="shared" si="2"/>
        <v>1</v>
      </c>
    </row>
    <row r="193" spans="1:10" x14ac:dyDescent="0.2">
      <c r="A193" t="s">
        <v>441</v>
      </c>
      <c r="B193">
        <v>-0.591207714042013</v>
      </c>
      <c r="J193">
        <f t="shared" si="2"/>
        <v>1</v>
      </c>
    </row>
    <row r="194" spans="1:10" x14ac:dyDescent="0.2">
      <c r="A194" t="s">
        <v>269</v>
      </c>
      <c r="B194">
        <v>-1.1376291806752199</v>
      </c>
      <c r="J194">
        <f t="shared" si="2"/>
        <v>1</v>
      </c>
    </row>
    <row r="195" spans="1:10" x14ac:dyDescent="0.2">
      <c r="A195" t="s">
        <v>363</v>
      </c>
      <c r="B195">
        <v>-0.38844839735861197</v>
      </c>
      <c r="J195">
        <f t="shared" ref="J195:J258" si="3">IF(SUM(D195:I195)=0,1,0)</f>
        <v>1</v>
      </c>
    </row>
    <row r="196" spans="1:10" x14ac:dyDescent="0.2">
      <c r="A196" t="s">
        <v>127</v>
      </c>
      <c r="C196">
        <v>-0.74059887872985497</v>
      </c>
      <c r="J196">
        <f t="shared" si="3"/>
        <v>1</v>
      </c>
    </row>
    <row r="197" spans="1:10" x14ac:dyDescent="0.2">
      <c r="A197" t="s">
        <v>358</v>
      </c>
      <c r="B197">
        <v>0.83861740015388098</v>
      </c>
      <c r="J197">
        <f t="shared" si="3"/>
        <v>1</v>
      </c>
    </row>
    <row r="198" spans="1:10" x14ac:dyDescent="0.2">
      <c r="A198" t="s">
        <v>20</v>
      </c>
      <c r="C198">
        <v>-0.395929942456411</v>
      </c>
      <c r="J198">
        <f t="shared" si="3"/>
        <v>1</v>
      </c>
    </row>
    <row r="199" spans="1:10" x14ac:dyDescent="0.2">
      <c r="A199" t="s">
        <v>165</v>
      </c>
      <c r="B199">
        <v>-0.38699485714313903</v>
      </c>
      <c r="J199">
        <f t="shared" si="3"/>
        <v>1</v>
      </c>
    </row>
    <row r="200" spans="1:10" x14ac:dyDescent="0.2">
      <c r="A200" t="s">
        <v>88</v>
      </c>
      <c r="B200">
        <v>-0.41025564245284102</v>
      </c>
      <c r="C200">
        <v>-0.48529654278491002</v>
      </c>
      <c r="J200">
        <f t="shared" si="3"/>
        <v>1</v>
      </c>
    </row>
    <row r="201" spans="1:10" x14ac:dyDescent="0.2">
      <c r="A201" t="s">
        <v>5</v>
      </c>
      <c r="C201">
        <v>-0.34740310934596702</v>
      </c>
      <c r="J201">
        <f t="shared" si="3"/>
        <v>1</v>
      </c>
    </row>
    <row r="202" spans="1:10" x14ac:dyDescent="0.2">
      <c r="A202" t="s">
        <v>328</v>
      </c>
      <c r="B202">
        <v>0.57760837154978795</v>
      </c>
      <c r="J202">
        <f t="shared" si="3"/>
        <v>1</v>
      </c>
    </row>
    <row r="203" spans="1:10" x14ac:dyDescent="0.2">
      <c r="A203" t="s">
        <v>148</v>
      </c>
      <c r="B203">
        <v>-0.32163267282556901</v>
      </c>
      <c r="C203">
        <v>-0.40348561045361397</v>
      </c>
      <c r="J203">
        <f t="shared" si="3"/>
        <v>1</v>
      </c>
    </row>
    <row r="204" spans="1:10" x14ac:dyDescent="0.2">
      <c r="A204" t="s">
        <v>417</v>
      </c>
      <c r="B204">
        <v>-1.09702569946844</v>
      </c>
      <c r="J204">
        <f t="shared" si="3"/>
        <v>1</v>
      </c>
    </row>
    <row r="205" spans="1:10" x14ac:dyDescent="0.2">
      <c r="A205" t="s">
        <v>341</v>
      </c>
      <c r="B205">
        <v>0.79202942630081696</v>
      </c>
      <c r="J205">
        <f t="shared" si="3"/>
        <v>1</v>
      </c>
    </row>
    <row r="206" spans="1:10" x14ac:dyDescent="0.2">
      <c r="A206" t="s">
        <v>289</v>
      </c>
      <c r="B206">
        <v>-0.66676194093851904</v>
      </c>
      <c r="J206">
        <f t="shared" si="3"/>
        <v>1</v>
      </c>
    </row>
    <row r="207" spans="1:10" x14ac:dyDescent="0.2">
      <c r="A207" t="s">
        <v>108</v>
      </c>
      <c r="C207">
        <v>0.32847290057524697</v>
      </c>
      <c r="J207">
        <f t="shared" si="3"/>
        <v>1</v>
      </c>
    </row>
    <row r="208" spans="1:10" x14ac:dyDescent="0.2">
      <c r="A208" t="s">
        <v>334</v>
      </c>
      <c r="B208">
        <v>-0.30762928145631502</v>
      </c>
      <c r="J208">
        <f t="shared" si="3"/>
        <v>1</v>
      </c>
    </row>
    <row r="209" spans="1:10" x14ac:dyDescent="0.2">
      <c r="A209" t="s">
        <v>413</v>
      </c>
      <c r="B209">
        <v>-0.43040972986169002</v>
      </c>
      <c r="J209">
        <f t="shared" si="3"/>
        <v>1</v>
      </c>
    </row>
    <row r="210" spans="1:10" x14ac:dyDescent="0.2">
      <c r="A210" t="s">
        <v>371</v>
      </c>
      <c r="B210">
        <v>0.45977862007363401</v>
      </c>
      <c r="J210">
        <f t="shared" si="3"/>
        <v>1</v>
      </c>
    </row>
    <row r="211" spans="1:10" x14ac:dyDescent="0.2">
      <c r="A211" t="s">
        <v>296</v>
      </c>
      <c r="B211">
        <v>0.37621507344952498</v>
      </c>
      <c r="J211">
        <f t="shared" si="3"/>
        <v>1</v>
      </c>
    </row>
    <row r="212" spans="1:10" x14ac:dyDescent="0.2">
      <c r="A212" t="s">
        <v>85</v>
      </c>
      <c r="B212">
        <v>-1.04190201805734</v>
      </c>
      <c r="C212">
        <v>-1.3069507965009299</v>
      </c>
      <c r="J212">
        <f t="shared" si="3"/>
        <v>1</v>
      </c>
    </row>
    <row r="213" spans="1:10" x14ac:dyDescent="0.2">
      <c r="A213" t="s">
        <v>335</v>
      </c>
      <c r="B213">
        <v>-0.49059516627337002</v>
      </c>
      <c r="J213">
        <f t="shared" si="3"/>
        <v>1</v>
      </c>
    </row>
    <row r="214" spans="1:10" x14ac:dyDescent="0.2">
      <c r="A214" t="s">
        <v>39</v>
      </c>
      <c r="C214">
        <v>-0.366568722449159</v>
      </c>
      <c r="J214">
        <f t="shared" si="3"/>
        <v>1</v>
      </c>
    </row>
    <row r="215" spans="1:10" x14ac:dyDescent="0.2">
      <c r="A215" t="s">
        <v>395</v>
      </c>
      <c r="B215">
        <v>-0.44712544544162502</v>
      </c>
      <c r="J215">
        <f t="shared" si="3"/>
        <v>1</v>
      </c>
    </row>
    <row r="216" spans="1:10" x14ac:dyDescent="0.2">
      <c r="A216" t="s">
        <v>254</v>
      </c>
      <c r="B216">
        <v>-0.66741828689771099</v>
      </c>
      <c r="J216">
        <f t="shared" si="3"/>
        <v>1</v>
      </c>
    </row>
    <row r="217" spans="1:10" x14ac:dyDescent="0.2">
      <c r="A217" t="s">
        <v>332</v>
      </c>
      <c r="B217">
        <v>-0.29693249755401802</v>
      </c>
      <c r="J217">
        <f t="shared" si="3"/>
        <v>1</v>
      </c>
    </row>
    <row r="218" spans="1:10" x14ac:dyDescent="0.2">
      <c r="A218" t="s">
        <v>336</v>
      </c>
      <c r="B218">
        <v>-0.25276012685144</v>
      </c>
      <c r="J218">
        <f t="shared" si="3"/>
        <v>1</v>
      </c>
    </row>
    <row r="219" spans="1:10" x14ac:dyDescent="0.2">
      <c r="A219" t="s">
        <v>99</v>
      </c>
      <c r="C219">
        <v>0.85527464231013295</v>
      </c>
      <c r="J219">
        <f t="shared" si="3"/>
        <v>1</v>
      </c>
    </row>
    <row r="220" spans="1:10" x14ac:dyDescent="0.2">
      <c r="A220" t="s">
        <v>42</v>
      </c>
      <c r="C220">
        <v>0.61550746150996805</v>
      </c>
      <c r="J220">
        <f t="shared" si="3"/>
        <v>1</v>
      </c>
    </row>
    <row r="221" spans="1:10" x14ac:dyDescent="0.2">
      <c r="A221" t="s">
        <v>228</v>
      </c>
      <c r="B221">
        <v>-0.59554235340749095</v>
      </c>
      <c r="J221">
        <f t="shared" si="3"/>
        <v>1</v>
      </c>
    </row>
    <row r="222" spans="1:10" x14ac:dyDescent="0.2">
      <c r="A222" t="s">
        <v>64</v>
      </c>
      <c r="B222">
        <v>-1.1670460358280199</v>
      </c>
      <c r="C222">
        <v>-0.95328733298128798</v>
      </c>
      <c r="J222">
        <f t="shared" si="3"/>
        <v>1</v>
      </c>
    </row>
    <row r="223" spans="1:10" x14ac:dyDescent="0.2">
      <c r="A223" t="s">
        <v>321</v>
      </c>
      <c r="B223">
        <v>-0.74727106661365295</v>
      </c>
      <c r="J223">
        <f t="shared" si="3"/>
        <v>1</v>
      </c>
    </row>
    <row r="224" spans="1:10" x14ac:dyDescent="0.2">
      <c r="A224" t="s">
        <v>408</v>
      </c>
      <c r="B224">
        <v>-0.27923363558876302</v>
      </c>
      <c r="J224">
        <f t="shared" si="3"/>
        <v>1</v>
      </c>
    </row>
    <row r="225" spans="1:10" x14ac:dyDescent="0.2">
      <c r="A225" t="s">
        <v>317</v>
      </c>
      <c r="B225">
        <v>-0.28556890572653998</v>
      </c>
      <c r="J225">
        <f t="shared" si="3"/>
        <v>1</v>
      </c>
    </row>
    <row r="226" spans="1:10" x14ac:dyDescent="0.2">
      <c r="A226" t="s">
        <v>252</v>
      </c>
      <c r="B226">
        <v>-0.43994333204497099</v>
      </c>
      <c r="J226">
        <f t="shared" si="3"/>
        <v>1</v>
      </c>
    </row>
    <row r="227" spans="1:10" x14ac:dyDescent="0.2">
      <c r="A227" t="s">
        <v>225</v>
      </c>
      <c r="B227">
        <v>-0.517647856963661</v>
      </c>
      <c r="J227">
        <f t="shared" si="3"/>
        <v>1</v>
      </c>
    </row>
    <row r="228" spans="1:10" x14ac:dyDescent="0.2">
      <c r="A228" t="s">
        <v>265</v>
      </c>
      <c r="B228">
        <v>-0.43368677399994299</v>
      </c>
      <c r="J228">
        <f t="shared" si="3"/>
        <v>1</v>
      </c>
    </row>
    <row r="229" spans="1:10" x14ac:dyDescent="0.2">
      <c r="A229" t="s">
        <v>313</v>
      </c>
      <c r="B229">
        <v>0.31157141258971899</v>
      </c>
      <c r="J229">
        <f t="shared" si="3"/>
        <v>1</v>
      </c>
    </row>
    <row r="230" spans="1:10" x14ac:dyDescent="0.2">
      <c r="A230" t="s">
        <v>160</v>
      </c>
      <c r="B230">
        <v>-0.61856518764322399</v>
      </c>
      <c r="J230">
        <f t="shared" si="3"/>
        <v>1</v>
      </c>
    </row>
    <row r="231" spans="1:10" x14ac:dyDescent="0.2">
      <c r="A231" t="s">
        <v>100</v>
      </c>
      <c r="C231">
        <v>-0.35216180582905998</v>
      </c>
      <c r="J231">
        <f t="shared" si="3"/>
        <v>1</v>
      </c>
    </row>
    <row r="232" spans="1:10" x14ac:dyDescent="0.2">
      <c r="A232" t="s">
        <v>382</v>
      </c>
      <c r="B232">
        <v>0.436366882070785</v>
      </c>
      <c r="J232">
        <f t="shared" si="3"/>
        <v>1</v>
      </c>
    </row>
    <row r="233" spans="1:10" x14ac:dyDescent="0.2">
      <c r="A233" t="s">
        <v>275</v>
      </c>
      <c r="B233">
        <v>0.32772935451353302</v>
      </c>
      <c r="J233">
        <f t="shared" si="3"/>
        <v>1</v>
      </c>
    </row>
    <row r="234" spans="1:10" x14ac:dyDescent="0.2">
      <c r="A234" t="s">
        <v>190</v>
      </c>
      <c r="B234">
        <v>-0.35764055209624901</v>
      </c>
      <c r="J234">
        <f t="shared" si="3"/>
        <v>1</v>
      </c>
    </row>
    <row r="235" spans="1:10" x14ac:dyDescent="0.2">
      <c r="A235" t="s">
        <v>168</v>
      </c>
      <c r="B235">
        <v>-0.365679536693234</v>
      </c>
      <c r="J235">
        <f t="shared" si="3"/>
        <v>1</v>
      </c>
    </row>
    <row r="236" spans="1:10" x14ac:dyDescent="0.2">
      <c r="A236" t="s">
        <v>79</v>
      </c>
      <c r="B236">
        <v>-0.44458721202031498</v>
      </c>
      <c r="C236">
        <v>-0.41114280908145701</v>
      </c>
      <c r="J236">
        <f t="shared" si="3"/>
        <v>1</v>
      </c>
    </row>
    <row r="237" spans="1:10" x14ac:dyDescent="0.2">
      <c r="A237" t="s">
        <v>170</v>
      </c>
      <c r="B237">
        <v>0.35344497461074498</v>
      </c>
      <c r="J237">
        <f t="shared" si="3"/>
        <v>1</v>
      </c>
    </row>
    <row r="238" spans="1:10" x14ac:dyDescent="0.2">
      <c r="A238" t="s">
        <v>186</v>
      </c>
      <c r="B238">
        <v>-0.51603302222841696</v>
      </c>
      <c r="J238">
        <f t="shared" si="3"/>
        <v>1</v>
      </c>
    </row>
    <row r="239" spans="1:10" x14ac:dyDescent="0.2">
      <c r="A239" t="s">
        <v>218</v>
      </c>
      <c r="B239">
        <v>0.74505849805683599</v>
      </c>
      <c r="J239">
        <f t="shared" si="3"/>
        <v>1</v>
      </c>
    </row>
    <row r="240" spans="1:10" x14ac:dyDescent="0.2">
      <c r="A240" t="s">
        <v>123</v>
      </c>
      <c r="C240">
        <v>0.85793958127090797</v>
      </c>
      <c r="J240">
        <f t="shared" si="3"/>
        <v>1</v>
      </c>
    </row>
    <row r="241" spans="1:21" x14ac:dyDescent="0.2">
      <c r="A241" t="s">
        <v>113</v>
      </c>
      <c r="C241">
        <v>-0.41227803034078198</v>
      </c>
      <c r="J241">
        <f t="shared" si="3"/>
        <v>1</v>
      </c>
    </row>
    <row r="242" spans="1:21" x14ac:dyDescent="0.2">
      <c r="A242" t="s">
        <v>89</v>
      </c>
      <c r="C242">
        <v>0.33568727812278398</v>
      </c>
      <c r="J242">
        <f t="shared" si="3"/>
        <v>1</v>
      </c>
    </row>
    <row r="243" spans="1:21" x14ac:dyDescent="0.2">
      <c r="A243" t="s">
        <v>11</v>
      </c>
      <c r="C243">
        <v>-0.81688468228311695</v>
      </c>
      <c r="J243">
        <f t="shared" si="3"/>
        <v>1</v>
      </c>
    </row>
    <row r="244" spans="1:21" x14ac:dyDescent="0.2">
      <c r="A244" t="s">
        <v>330</v>
      </c>
      <c r="B244">
        <v>-0.53307875027931095</v>
      </c>
      <c r="J244">
        <f t="shared" si="3"/>
        <v>1</v>
      </c>
    </row>
    <row r="245" spans="1:21" x14ac:dyDescent="0.2">
      <c r="A245" t="s">
        <v>259</v>
      </c>
      <c r="B245">
        <v>-0.42667789132991502</v>
      </c>
      <c r="J245">
        <f t="shared" si="3"/>
        <v>1</v>
      </c>
    </row>
    <row r="246" spans="1:21" x14ac:dyDescent="0.2">
      <c r="A246" t="s">
        <v>18</v>
      </c>
      <c r="B246">
        <v>-0.42987193952610397</v>
      </c>
      <c r="C246">
        <v>-0.49567273688718899</v>
      </c>
      <c r="J246">
        <f t="shared" si="3"/>
        <v>1</v>
      </c>
    </row>
    <row r="247" spans="1:21" x14ac:dyDescent="0.2">
      <c r="A247" t="s">
        <v>242</v>
      </c>
      <c r="B247">
        <v>-0.53014648236825002</v>
      </c>
      <c r="J247">
        <f t="shared" si="3"/>
        <v>1</v>
      </c>
    </row>
    <row r="248" spans="1:21" x14ac:dyDescent="0.2">
      <c r="A248" t="s">
        <v>162</v>
      </c>
      <c r="B248">
        <v>0.58591244381321494</v>
      </c>
      <c r="J248">
        <f t="shared" si="3"/>
        <v>1</v>
      </c>
    </row>
    <row r="249" spans="1:21" x14ac:dyDescent="0.2">
      <c r="A249" t="s">
        <v>272</v>
      </c>
      <c r="B249">
        <v>-0.26306500789245901</v>
      </c>
      <c r="J249">
        <f t="shared" si="3"/>
        <v>1</v>
      </c>
    </row>
    <row r="250" spans="1:21" x14ac:dyDescent="0.2">
      <c r="A250" t="s">
        <v>84</v>
      </c>
      <c r="C250">
        <v>-0.51324912108762</v>
      </c>
      <c r="J250">
        <f t="shared" si="3"/>
        <v>1</v>
      </c>
    </row>
    <row r="251" spans="1:21" x14ac:dyDescent="0.2">
      <c r="A251" t="s">
        <v>74</v>
      </c>
      <c r="B251">
        <v>-0.34743930887538599</v>
      </c>
      <c r="C251">
        <v>-0.27171390350735303</v>
      </c>
      <c r="J251">
        <f t="shared" si="3"/>
        <v>1</v>
      </c>
    </row>
    <row r="252" spans="1:21" x14ac:dyDescent="0.2">
      <c r="A252" t="s">
        <v>261</v>
      </c>
      <c r="B252">
        <v>-0.30419051493247801</v>
      </c>
      <c r="J252">
        <f t="shared" si="3"/>
        <v>1</v>
      </c>
    </row>
    <row r="253" spans="1:21" x14ac:dyDescent="0.2">
      <c r="A253" s="3" t="s">
        <v>86</v>
      </c>
      <c r="B253">
        <v>-0.540201358285189</v>
      </c>
      <c r="C253">
        <v>-0.43113403378866699</v>
      </c>
      <c r="J253">
        <f t="shared" si="3"/>
        <v>1</v>
      </c>
      <c r="U253" s="3"/>
    </row>
    <row r="254" spans="1:21" x14ac:dyDescent="0.2">
      <c r="A254" t="s">
        <v>209</v>
      </c>
      <c r="B254">
        <v>0.55265367373229601</v>
      </c>
      <c r="J254">
        <f t="shared" si="3"/>
        <v>1</v>
      </c>
    </row>
    <row r="255" spans="1:21" x14ac:dyDescent="0.2">
      <c r="A255" t="s">
        <v>208</v>
      </c>
      <c r="B255">
        <v>-0.38470180292179401</v>
      </c>
      <c r="J255">
        <f t="shared" si="3"/>
        <v>1</v>
      </c>
    </row>
    <row r="256" spans="1:21" x14ac:dyDescent="0.2">
      <c r="A256" t="s">
        <v>291</v>
      </c>
      <c r="B256">
        <v>0.57729552312416599</v>
      </c>
      <c r="J256">
        <f t="shared" si="3"/>
        <v>1</v>
      </c>
    </row>
    <row r="257" spans="1:10" x14ac:dyDescent="0.2">
      <c r="A257" t="s">
        <v>8</v>
      </c>
      <c r="C257">
        <v>-0.38685781635215699</v>
      </c>
      <c r="J257">
        <f t="shared" si="3"/>
        <v>1</v>
      </c>
    </row>
    <row r="258" spans="1:10" x14ac:dyDescent="0.2">
      <c r="A258" t="s">
        <v>400</v>
      </c>
      <c r="B258">
        <v>0.32411042569778797</v>
      </c>
      <c r="J258">
        <f t="shared" si="3"/>
        <v>1</v>
      </c>
    </row>
    <row r="259" spans="1:10" x14ac:dyDescent="0.2">
      <c r="A259" t="s">
        <v>444</v>
      </c>
      <c r="B259">
        <v>-1.14861747005815</v>
      </c>
      <c r="J259">
        <f t="shared" ref="J259:J322" si="4">IF(SUM(D259:I259)=0,1,0)</f>
        <v>1</v>
      </c>
    </row>
    <row r="260" spans="1:10" x14ac:dyDescent="0.2">
      <c r="A260" t="s">
        <v>432</v>
      </c>
      <c r="B260">
        <v>-1.7238163742433299</v>
      </c>
      <c r="J260">
        <f t="shared" si="4"/>
        <v>1</v>
      </c>
    </row>
    <row r="261" spans="1:10" x14ac:dyDescent="0.2">
      <c r="A261" t="s">
        <v>212</v>
      </c>
      <c r="B261">
        <v>0.68503047976865905</v>
      </c>
      <c r="J261">
        <f t="shared" si="4"/>
        <v>1</v>
      </c>
    </row>
    <row r="262" spans="1:10" x14ac:dyDescent="0.2">
      <c r="A262" t="s">
        <v>109</v>
      </c>
      <c r="B262">
        <v>0.32741531104822302</v>
      </c>
      <c r="C262">
        <v>0.29513842848934502</v>
      </c>
      <c r="J262">
        <f t="shared" si="4"/>
        <v>1</v>
      </c>
    </row>
    <row r="263" spans="1:10" x14ac:dyDescent="0.2">
      <c r="A263" t="s">
        <v>136</v>
      </c>
      <c r="B263">
        <v>0.80950944306503703</v>
      </c>
      <c r="C263">
        <v>0.80840790046710798</v>
      </c>
      <c r="J263">
        <f t="shared" si="4"/>
        <v>1</v>
      </c>
    </row>
    <row r="264" spans="1:10" x14ac:dyDescent="0.2">
      <c r="A264" t="s">
        <v>23</v>
      </c>
      <c r="B264">
        <v>-0.53174138859548103</v>
      </c>
      <c r="C264">
        <v>-0.40599160528036798</v>
      </c>
      <c r="J264">
        <f t="shared" si="4"/>
        <v>1</v>
      </c>
    </row>
    <row r="265" spans="1:10" x14ac:dyDescent="0.2">
      <c r="A265" t="s">
        <v>181</v>
      </c>
      <c r="B265">
        <v>0.46767836569795301</v>
      </c>
      <c r="J265">
        <f t="shared" si="4"/>
        <v>1</v>
      </c>
    </row>
    <row r="266" spans="1:10" x14ac:dyDescent="0.2">
      <c r="A266" t="s">
        <v>125</v>
      </c>
      <c r="C266">
        <v>0.36222294771364599</v>
      </c>
      <c r="J266">
        <f t="shared" si="4"/>
        <v>1</v>
      </c>
    </row>
    <row r="267" spans="1:10" x14ac:dyDescent="0.2">
      <c r="A267" t="s">
        <v>174</v>
      </c>
      <c r="B267">
        <v>-0.28668174799875301</v>
      </c>
      <c r="J267">
        <f t="shared" si="4"/>
        <v>1</v>
      </c>
    </row>
    <row r="268" spans="1:10" x14ac:dyDescent="0.2">
      <c r="A268" t="s">
        <v>365</v>
      </c>
      <c r="B268">
        <v>0.358346343258786</v>
      </c>
      <c r="J268">
        <f t="shared" si="4"/>
        <v>1</v>
      </c>
    </row>
    <row r="269" spans="1:10" x14ac:dyDescent="0.2">
      <c r="A269" t="s">
        <v>92</v>
      </c>
      <c r="C269">
        <v>-0.35189539920506901</v>
      </c>
      <c r="J269">
        <f t="shared" si="4"/>
        <v>1</v>
      </c>
    </row>
    <row r="270" spans="1:10" x14ac:dyDescent="0.2">
      <c r="A270" t="s">
        <v>250</v>
      </c>
      <c r="B270">
        <v>-0.36166085049593399</v>
      </c>
      <c r="J270">
        <f t="shared" si="4"/>
        <v>1</v>
      </c>
    </row>
    <row r="271" spans="1:10" x14ac:dyDescent="0.2">
      <c r="A271" t="s">
        <v>102</v>
      </c>
      <c r="C271">
        <v>-0.66695192231098399</v>
      </c>
      <c r="J271">
        <f t="shared" si="4"/>
        <v>1</v>
      </c>
    </row>
    <row r="272" spans="1:10" x14ac:dyDescent="0.2">
      <c r="A272" t="s">
        <v>240</v>
      </c>
      <c r="B272">
        <v>0.38846539143164399</v>
      </c>
      <c r="J272">
        <f t="shared" si="4"/>
        <v>1</v>
      </c>
    </row>
    <row r="273" spans="1:10" x14ac:dyDescent="0.2">
      <c r="A273" t="s">
        <v>54</v>
      </c>
      <c r="C273">
        <v>-0.95488760375814397</v>
      </c>
      <c r="J273">
        <f t="shared" si="4"/>
        <v>1</v>
      </c>
    </row>
    <row r="274" spans="1:10" x14ac:dyDescent="0.2">
      <c r="A274" t="s">
        <v>203</v>
      </c>
      <c r="B274">
        <v>-0.22761902872575801</v>
      </c>
      <c r="J274">
        <f t="shared" si="4"/>
        <v>1</v>
      </c>
    </row>
    <row r="275" spans="1:10" x14ac:dyDescent="0.2">
      <c r="A275" t="s">
        <v>60</v>
      </c>
      <c r="C275">
        <v>-0.68193147973825896</v>
      </c>
      <c r="J275">
        <f t="shared" si="4"/>
        <v>1</v>
      </c>
    </row>
    <row r="276" spans="1:10" x14ac:dyDescent="0.2">
      <c r="A276" t="s">
        <v>46</v>
      </c>
      <c r="B276">
        <v>0.67248810800404601</v>
      </c>
      <c r="C276">
        <v>0.58937859716391405</v>
      </c>
      <c r="J276">
        <f t="shared" si="4"/>
        <v>1</v>
      </c>
    </row>
    <row r="277" spans="1:10" x14ac:dyDescent="0.2">
      <c r="A277" t="s">
        <v>202</v>
      </c>
      <c r="B277">
        <v>0.27519193138508902</v>
      </c>
      <c r="J277">
        <f t="shared" si="4"/>
        <v>1</v>
      </c>
    </row>
    <row r="278" spans="1:10" x14ac:dyDescent="0.2">
      <c r="A278" t="s">
        <v>95</v>
      </c>
      <c r="C278">
        <v>0.26711358162145699</v>
      </c>
      <c r="J278">
        <f t="shared" si="4"/>
        <v>1</v>
      </c>
    </row>
    <row r="279" spans="1:10" x14ac:dyDescent="0.2">
      <c r="A279" t="s">
        <v>399</v>
      </c>
      <c r="B279">
        <v>-0.30150026113546902</v>
      </c>
      <c r="J279">
        <f t="shared" si="4"/>
        <v>1</v>
      </c>
    </row>
    <row r="280" spans="1:10" x14ac:dyDescent="0.2">
      <c r="A280" t="s">
        <v>297</v>
      </c>
      <c r="B280">
        <v>-0.48486404721837301</v>
      </c>
      <c r="J280">
        <f t="shared" si="4"/>
        <v>1</v>
      </c>
    </row>
    <row r="281" spans="1:10" x14ac:dyDescent="0.2">
      <c r="A281" t="s">
        <v>325</v>
      </c>
      <c r="B281">
        <v>0.573786298107127</v>
      </c>
      <c r="J281">
        <f t="shared" si="4"/>
        <v>1</v>
      </c>
    </row>
    <row r="282" spans="1:10" x14ac:dyDescent="0.2">
      <c r="A282" t="s">
        <v>185</v>
      </c>
      <c r="B282">
        <v>0.58396784482624398</v>
      </c>
      <c r="J282">
        <f t="shared" si="4"/>
        <v>1</v>
      </c>
    </row>
    <row r="283" spans="1:10" x14ac:dyDescent="0.2">
      <c r="A283" t="s">
        <v>393</v>
      </c>
      <c r="B283">
        <v>-0.40305920231587</v>
      </c>
      <c r="J283">
        <f t="shared" si="4"/>
        <v>1</v>
      </c>
    </row>
    <row r="284" spans="1:10" x14ac:dyDescent="0.2">
      <c r="A284" t="s">
        <v>43</v>
      </c>
      <c r="B284">
        <v>-0.47807103318162503</v>
      </c>
      <c r="C284">
        <v>-0.53558976444404405</v>
      </c>
      <c r="J284">
        <f t="shared" si="4"/>
        <v>1</v>
      </c>
    </row>
    <row r="285" spans="1:10" x14ac:dyDescent="0.2">
      <c r="A285" t="s">
        <v>199</v>
      </c>
      <c r="B285">
        <v>-0.73099968205641996</v>
      </c>
      <c r="J285">
        <f t="shared" si="4"/>
        <v>1</v>
      </c>
    </row>
    <row r="286" spans="1:10" x14ac:dyDescent="0.2">
      <c r="A286" t="s">
        <v>104</v>
      </c>
      <c r="B286">
        <v>-1.14124161958373</v>
      </c>
      <c r="C286">
        <v>-1.29777300428697</v>
      </c>
      <c r="J286">
        <f t="shared" si="4"/>
        <v>1</v>
      </c>
    </row>
    <row r="287" spans="1:10" x14ac:dyDescent="0.2">
      <c r="A287" t="s">
        <v>364</v>
      </c>
      <c r="B287">
        <v>0.36253834358723502</v>
      </c>
      <c r="J287">
        <f t="shared" si="4"/>
        <v>1</v>
      </c>
    </row>
    <row r="288" spans="1:10" x14ac:dyDescent="0.2">
      <c r="A288" t="s">
        <v>15</v>
      </c>
      <c r="C288">
        <v>0.37617664996678801</v>
      </c>
      <c r="J288">
        <f t="shared" si="4"/>
        <v>1</v>
      </c>
    </row>
    <row r="289" spans="1:10" x14ac:dyDescent="0.2">
      <c r="A289" t="s">
        <v>90</v>
      </c>
      <c r="C289">
        <v>-0.26005733753536198</v>
      </c>
      <c r="J289">
        <f t="shared" si="4"/>
        <v>1</v>
      </c>
    </row>
    <row r="290" spans="1:10" x14ac:dyDescent="0.2">
      <c r="A290" t="s">
        <v>248</v>
      </c>
      <c r="B290">
        <v>0.56565817882221903</v>
      </c>
      <c r="J290">
        <f t="shared" si="4"/>
        <v>1</v>
      </c>
    </row>
    <row r="291" spans="1:10" x14ac:dyDescent="0.2">
      <c r="A291" t="s">
        <v>141</v>
      </c>
      <c r="B291">
        <v>-1.3547842861252299</v>
      </c>
      <c r="C291">
        <v>-1.24867415566755</v>
      </c>
      <c r="J291">
        <f t="shared" si="4"/>
        <v>1</v>
      </c>
    </row>
    <row r="292" spans="1:10" x14ac:dyDescent="0.2">
      <c r="A292" t="s">
        <v>120</v>
      </c>
      <c r="C292">
        <v>-0.67436744315084496</v>
      </c>
      <c r="J292">
        <f t="shared" si="4"/>
        <v>1</v>
      </c>
    </row>
    <row r="293" spans="1:10" x14ac:dyDescent="0.2">
      <c r="A293" t="s">
        <v>385</v>
      </c>
      <c r="B293">
        <v>0.40423976414965102</v>
      </c>
      <c r="J293">
        <f t="shared" si="4"/>
        <v>1</v>
      </c>
    </row>
    <row r="294" spans="1:10" x14ac:dyDescent="0.2">
      <c r="A294" t="s">
        <v>319</v>
      </c>
      <c r="B294">
        <v>0.59942857656979398</v>
      </c>
      <c r="J294">
        <f t="shared" si="4"/>
        <v>1</v>
      </c>
    </row>
    <row r="295" spans="1:10" x14ac:dyDescent="0.2">
      <c r="A295" t="s">
        <v>277</v>
      </c>
      <c r="B295">
        <v>-0.48487938960646798</v>
      </c>
      <c r="J295">
        <f t="shared" si="4"/>
        <v>1</v>
      </c>
    </row>
    <row r="296" spans="1:10" x14ac:dyDescent="0.2">
      <c r="A296" t="s">
        <v>286</v>
      </c>
      <c r="B296">
        <v>-0.458206103451469</v>
      </c>
      <c r="J296">
        <f t="shared" si="4"/>
        <v>1</v>
      </c>
    </row>
    <row r="297" spans="1:10" x14ac:dyDescent="0.2">
      <c r="A297" t="s">
        <v>337</v>
      </c>
      <c r="B297">
        <v>-0.53101015477098501</v>
      </c>
      <c r="J297">
        <f t="shared" si="4"/>
        <v>1</v>
      </c>
    </row>
    <row r="298" spans="1:10" x14ac:dyDescent="0.2">
      <c r="A298" t="s">
        <v>159</v>
      </c>
      <c r="B298">
        <v>-0.51235982097236499</v>
      </c>
      <c r="J298">
        <f t="shared" si="4"/>
        <v>1</v>
      </c>
    </row>
    <row r="299" spans="1:10" x14ac:dyDescent="0.2">
      <c r="A299" t="s">
        <v>27</v>
      </c>
      <c r="B299">
        <v>0.33226205114952001</v>
      </c>
      <c r="C299">
        <v>0.36172735196450501</v>
      </c>
      <c r="J299">
        <f t="shared" si="4"/>
        <v>1</v>
      </c>
    </row>
    <row r="300" spans="1:10" x14ac:dyDescent="0.2">
      <c r="A300" t="s">
        <v>369</v>
      </c>
      <c r="B300">
        <v>-0.31373572495818602</v>
      </c>
      <c r="J300">
        <f t="shared" si="4"/>
        <v>1</v>
      </c>
    </row>
    <row r="301" spans="1:10" x14ac:dyDescent="0.2">
      <c r="A301" t="s">
        <v>221</v>
      </c>
      <c r="B301">
        <v>0.70007578095772804</v>
      </c>
      <c r="J301">
        <f t="shared" si="4"/>
        <v>1</v>
      </c>
    </row>
    <row r="302" spans="1:10" x14ac:dyDescent="0.2">
      <c r="A302" t="s">
        <v>331</v>
      </c>
      <c r="B302">
        <v>-0.37381548228140699</v>
      </c>
      <c r="J302">
        <f t="shared" si="4"/>
        <v>1</v>
      </c>
    </row>
    <row r="303" spans="1:10" x14ac:dyDescent="0.2">
      <c r="A303" t="s">
        <v>343</v>
      </c>
      <c r="B303">
        <v>-0.760623291383698</v>
      </c>
      <c r="J303">
        <f t="shared" si="4"/>
        <v>1</v>
      </c>
    </row>
    <row r="304" spans="1:10" x14ac:dyDescent="0.2">
      <c r="A304" t="s">
        <v>70</v>
      </c>
      <c r="C304">
        <v>0.62938342403098302</v>
      </c>
      <c r="J304">
        <f t="shared" si="4"/>
        <v>1</v>
      </c>
    </row>
    <row r="305" spans="1:10" x14ac:dyDescent="0.2">
      <c r="A305" t="s">
        <v>290</v>
      </c>
      <c r="B305">
        <v>0.68620216466013795</v>
      </c>
      <c r="J305">
        <f t="shared" si="4"/>
        <v>1</v>
      </c>
    </row>
    <row r="306" spans="1:10" x14ac:dyDescent="0.2">
      <c r="A306" t="s">
        <v>309</v>
      </c>
      <c r="B306">
        <v>0.40434706705095702</v>
      </c>
      <c r="J306">
        <f t="shared" si="4"/>
        <v>1</v>
      </c>
    </row>
    <row r="307" spans="1:10" x14ac:dyDescent="0.2">
      <c r="A307" t="s">
        <v>315</v>
      </c>
      <c r="B307">
        <v>0.36366310738215801</v>
      </c>
      <c r="J307">
        <f t="shared" si="4"/>
        <v>1</v>
      </c>
    </row>
    <row r="308" spans="1:10" x14ac:dyDescent="0.2">
      <c r="A308" t="s">
        <v>266</v>
      </c>
      <c r="B308">
        <v>-0.29143064087286003</v>
      </c>
      <c r="J308">
        <f t="shared" si="4"/>
        <v>1</v>
      </c>
    </row>
    <row r="309" spans="1:10" x14ac:dyDescent="0.2">
      <c r="A309" t="s">
        <v>205</v>
      </c>
      <c r="B309">
        <v>-0.218222248024844</v>
      </c>
      <c r="J309">
        <f t="shared" si="4"/>
        <v>1</v>
      </c>
    </row>
    <row r="310" spans="1:10" x14ac:dyDescent="0.2">
      <c r="A310" t="s">
        <v>115</v>
      </c>
      <c r="C310">
        <v>-0.35450831969136998</v>
      </c>
      <c r="J310">
        <f t="shared" si="4"/>
        <v>1</v>
      </c>
    </row>
    <row r="311" spans="1:10" x14ac:dyDescent="0.2">
      <c r="A311" t="s">
        <v>273</v>
      </c>
      <c r="B311">
        <v>-0.34284380188859498</v>
      </c>
      <c r="J311">
        <f t="shared" si="4"/>
        <v>1</v>
      </c>
    </row>
    <row r="312" spans="1:10" x14ac:dyDescent="0.2">
      <c r="A312" t="s">
        <v>264</v>
      </c>
      <c r="B312">
        <v>-0.564801945834004</v>
      </c>
      <c r="J312">
        <f t="shared" si="4"/>
        <v>1</v>
      </c>
    </row>
    <row r="313" spans="1:10" x14ac:dyDescent="0.2">
      <c r="A313" t="s">
        <v>420</v>
      </c>
      <c r="B313">
        <v>-0.46659125201218299</v>
      </c>
      <c r="J313">
        <f t="shared" si="4"/>
        <v>1</v>
      </c>
    </row>
    <row r="314" spans="1:10" x14ac:dyDescent="0.2">
      <c r="A314" t="s">
        <v>47</v>
      </c>
      <c r="C314">
        <v>-0.30494695567942498</v>
      </c>
      <c r="J314">
        <f t="shared" si="4"/>
        <v>1</v>
      </c>
    </row>
    <row r="315" spans="1:10" x14ac:dyDescent="0.2">
      <c r="A315" t="s">
        <v>305</v>
      </c>
      <c r="B315">
        <v>0.58821007777742496</v>
      </c>
      <c r="J315">
        <f t="shared" si="4"/>
        <v>1</v>
      </c>
    </row>
    <row r="316" spans="1:10" x14ac:dyDescent="0.2">
      <c r="A316" t="s">
        <v>34</v>
      </c>
      <c r="B316">
        <v>-0.68356958649718402</v>
      </c>
      <c r="C316">
        <v>-0.59493049120155195</v>
      </c>
      <c r="J316">
        <f t="shared" si="4"/>
        <v>1</v>
      </c>
    </row>
    <row r="317" spans="1:10" x14ac:dyDescent="0.2">
      <c r="A317" t="s">
        <v>45</v>
      </c>
      <c r="B317">
        <v>0.29996865229737102</v>
      </c>
      <c r="C317">
        <v>0.41660430390189901</v>
      </c>
      <c r="J317">
        <f t="shared" si="4"/>
        <v>1</v>
      </c>
    </row>
    <row r="318" spans="1:10" x14ac:dyDescent="0.2">
      <c r="A318" t="s">
        <v>38</v>
      </c>
      <c r="C318">
        <v>-0.46050682850417501</v>
      </c>
      <c r="J318">
        <f t="shared" si="4"/>
        <v>1</v>
      </c>
    </row>
    <row r="319" spans="1:10" x14ac:dyDescent="0.2">
      <c r="A319" t="s">
        <v>397</v>
      </c>
      <c r="B319">
        <v>-0.44592596153789499</v>
      </c>
      <c r="J319">
        <f t="shared" si="4"/>
        <v>1</v>
      </c>
    </row>
    <row r="320" spans="1:10" x14ac:dyDescent="0.2">
      <c r="A320" t="s">
        <v>196</v>
      </c>
      <c r="B320">
        <v>-0.46770696506419701</v>
      </c>
      <c r="J320">
        <f t="shared" si="4"/>
        <v>1</v>
      </c>
    </row>
    <row r="321" spans="1:10" x14ac:dyDescent="0.2">
      <c r="A321" t="s">
        <v>392</v>
      </c>
      <c r="B321">
        <v>0.49601729443202602</v>
      </c>
      <c r="J321">
        <f t="shared" si="4"/>
        <v>1</v>
      </c>
    </row>
    <row r="322" spans="1:10" x14ac:dyDescent="0.2">
      <c r="A322" t="s">
        <v>210</v>
      </c>
      <c r="B322">
        <v>0.26998364054188101</v>
      </c>
      <c r="J322">
        <f t="shared" si="4"/>
        <v>1</v>
      </c>
    </row>
    <row r="323" spans="1:10" x14ac:dyDescent="0.2">
      <c r="A323" t="s">
        <v>147</v>
      </c>
      <c r="C323">
        <v>-0.55551365695144095</v>
      </c>
      <c r="J323">
        <f t="shared" ref="J323:J386" si="5">IF(SUM(D323:I323)=0,1,0)</f>
        <v>1</v>
      </c>
    </row>
    <row r="324" spans="1:10" x14ac:dyDescent="0.2">
      <c r="A324" t="s">
        <v>378</v>
      </c>
      <c r="B324">
        <v>-0.88175786909735698</v>
      </c>
      <c r="J324">
        <f t="shared" si="5"/>
        <v>1</v>
      </c>
    </row>
    <row r="325" spans="1:10" x14ac:dyDescent="0.2">
      <c r="A325" t="s">
        <v>404</v>
      </c>
      <c r="B325">
        <v>-0.36998357313288399</v>
      </c>
      <c r="J325">
        <f t="shared" si="5"/>
        <v>1</v>
      </c>
    </row>
    <row r="326" spans="1:10" x14ac:dyDescent="0.2">
      <c r="A326" t="s">
        <v>93</v>
      </c>
      <c r="C326">
        <v>-0.424573232805464</v>
      </c>
      <c r="J326">
        <f t="shared" si="5"/>
        <v>1</v>
      </c>
    </row>
    <row r="327" spans="1:10" x14ac:dyDescent="0.2">
      <c r="A327" t="s">
        <v>114</v>
      </c>
      <c r="C327">
        <v>0.94035679634262903</v>
      </c>
      <c r="J327">
        <f t="shared" si="5"/>
        <v>1</v>
      </c>
    </row>
    <row r="328" spans="1:10" x14ac:dyDescent="0.2">
      <c r="A328" t="s">
        <v>316</v>
      </c>
      <c r="B328">
        <v>-0.60788808156523999</v>
      </c>
      <c r="J328">
        <f t="shared" si="5"/>
        <v>1</v>
      </c>
    </row>
    <row r="329" spans="1:10" x14ac:dyDescent="0.2">
      <c r="A329" t="s">
        <v>51</v>
      </c>
      <c r="B329">
        <v>0.46965897802796303</v>
      </c>
      <c r="C329">
        <v>0.23323213669237899</v>
      </c>
      <c r="J329">
        <f t="shared" si="5"/>
        <v>1</v>
      </c>
    </row>
    <row r="330" spans="1:10" x14ac:dyDescent="0.2">
      <c r="A330" t="s">
        <v>234</v>
      </c>
      <c r="B330">
        <v>0.66663549014147305</v>
      </c>
      <c r="J330">
        <f t="shared" si="5"/>
        <v>1</v>
      </c>
    </row>
    <row r="331" spans="1:10" x14ac:dyDescent="0.2">
      <c r="A331" t="s">
        <v>232</v>
      </c>
      <c r="B331">
        <v>-0.428041988019641</v>
      </c>
      <c r="J331">
        <f t="shared" si="5"/>
        <v>1</v>
      </c>
    </row>
    <row r="332" spans="1:10" x14ac:dyDescent="0.2">
      <c r="A332" t="s">
        <v>94</v>
      </c>
      <c r="C332">
        <v>-0.26600322616036798</v>
      </c>
      <c r="J332">
        <f t="shared" si="5"/>
        <v>1</v>
      </c>
    </row>
    <row r="333" spans="1:10" x14ac:dyDescent="0.2">
      <c r="A333" t="s">
        <v>164</v>
      </c>
      <c r="B333">
        <v>-0.59447419673541901</v>
      </c>
      <c r="J333">
        <f t="shared" si="5"/>
        <v>1</v>
      </c>
    </row>
    <row r="334" spans="1:10" x14ac:dyDescent="0.2">
      <c r="A334" t="s">
        <v>78</v>
      </c>
      <c r="C334">
        <v>-0.55857570638448195</v>
      </c>
      <c r="J334">
        <f t="shared" si="5"/>
        <v>1</v>
      </c>
    </row>
    <row r="335" spans="1:10" x14ac:dyDescent="0.2">
      <c r="A335" t="s">
        <v>16</v>
      </c>
      <c r="B335">
        <v>-0.90805287007275903</v>
      </c>
      <c r="C335">
        <v>-0.57279155207246801</v>
      </c>
      <c r="J335">
        <f t="shared" si="5"/>
        <v>1</v>
      </c>
    </row>
    <row r="336" spans="1:10" x14ac:dyDescent="0.2">
      <c r="A336" t="s">
        <v>63</v>
      </c>
      <c r="C336">
        <v>0.32800388037807898</v>
      </c>
      <c r="J336">
        <f t="shared" si="5"/>
        <v>1</v>
      </c>
    </row>
    <row r="337" spans="1:10" x14ac:dyDescent="0.2">
      <c r="A337" t="s">
        <v>223</v>
      </c>
      <c r="B337">
        <v>-0.42886371554609598</v>
      </c>
      <c r="J337">
        <f t="shared" si="5"/>
        <v>1</v>
      </c>
    </row>
    <row r="338" spans="1:10" x14ac:dyDescent="0.2">
      <c r="A338" t="s">
        <v>352</v>
      </c>
      <c r="B338">
        <v>0.92861292223001402</v>
      </c>
      <c r="J338">
        <f t="shared" si="5"/>
        <v>1</v>
      </c>
    </row>
    <row r="339" spans="1:10" x14ac:dyDescent="0.2">
      <c r="A339" t="s">
        <v>229</v>
      </c>
      <c r="B339">
        <v>-0.39377610346714098</v>
      </c>
      <c r="J339">
        <f t="shared" si="5"/>
        <v>1</v>
      </c>
    </row>
    <row r="340" spans="1:10" x14ac:dyDescent="0.2">
      <c r="A340" t="s">
        <v>308</v>
      </c>
      <c r="B340">
        <v>-0.77460751989342402</v>
      </c>
      <c r="J340">
        <f t="shared" si="5"/>
        <v>1</v>
      </c>
    </row>
    <row r="341" spans="1:10" x14ac:dyDescent="0.2">
      <c r="A341" t="s">
        <v>306</v>
      </c>
      <c r="B341">
        <v>0.41565029997652198</v>
      </c>
      <c r="J341">
        <f t="shared" si="5"/>
        <v>1</v>
      </c>
    </row>
    <row r="342" spans="1:10" x14ac:dyDescent="0.2">
      <c r="A342" t="s">
        <v>270</v>
      </c>
      <c r="B342">
        <v>-0.43095341140224303</v>
      </c>
      <c r="J342">
        <f t="shared" si="5"/>
        <v>1</v>
      </c>
    </row>
    <row r="343" spans="1:10" x14ac:dyDescent="0.2">
      <c r="A343" t="s">
        <v>204</v>
      </c>
      <c r="B343">
        <v>0.33271644258071098</v>
      </c>
      <c r="J343">
        <f t="shared" si="5"/>
        <v>1</v>
      </c>
    </row>
    <row r="344" spans="1:10" x14ac:dyDescent="0.2">
      <c r="A344" t="s">
        <v>13</v>
      </c>
      <c r="C344">
        <v>-0.85730375140952098</v>
      </c>
      <c r="J344">
        <f t="shared" si="5"/>
        <v>1</v>
      </c>
    </row>
    <row r="345" spans="1:10" x14ac:dyDescent="0.2">
      <c r="A345" t="s">
        <v>117</v>
      </c>
      <c r="B345">
        <v>-0.39156158001257002</v>
      </c>
      <c r="C345">
        <v>-0.39836860027572601</v>
      </c>
      <c r="J345">
        <f t="shared" si="5"/>
        <v>1</v>
      </c>
    </row>
    <row r="346" spans="1:10" x14ac:dyDescent="0.2">
      <c r="A346" t="s">
        <v>71</v>
      </c>
      <c r="B346">
        <v>-0.99946942935667005</v>
      </c>
      <c r="C346">
        <v>-1.25829845302729</v>
      </c>
      <c r="J346">
        <f t="shared" si="5"/>
        <v>1</v>
      </c>
    </row>
    <row r="347" spans="1:10" x14ac:dyDescent="0.2">
      <c r="A347" t="s">
        <v>323</v>
      </c>
      <c r="B347">
        <v>-0.37573815901178997</v>
      </c>
      <c r="J347">
        <f t="shared" si="5"/>
        <v>1</v>
      </c>
    </row>
    <row r="348" spans="1:10" x14ac:dyDescent="0.2">
      <c r="A348" t="s">
        <v>375</v>
      </c>
      <c r="B348">
        <v>-0.54063157953227703</v>
      </c>
      <c r="J348">
        <f t="shared" si="5"/>
        <v>1</v>
      </c>
    </row>
    <row r="349" spans="1:10" x14ac:dyDescent="0.2">
      <c r="A349" t="s">
        <v>278</v>
      </c>
      <c r="B349">
        <v>-0.30381517457359603</v>
      </c>
      <c r="J349">
        <f t="shared" si="5"/>
        <v>1</v>
      </c>
    </row>
    <row r="350" spans="1:10" x14ac:dyDescent="0.2">
      <c r="A350" t="s">
        <v>7</v>
      </c>
      <c r="C350">
        <v>0.81607751763849901</v>
      </c>
      <c r="J350">
        <f t="shared" si="5"/>
        <v>1</v>
      </c>
    </row>
    <row r="351" spans="1:10" x14ac:dyDescent="0.2">
      <c r="A351" t="s">
        <v>298</v>
      </c>
      <c r="B351">
        <v>-0.20662988044028699</v>
      </c>
      <c r="J351">
        <f t="shared" si="5"/>
        <v>1</v>
      </c>
    </row>
    <row r="352" spans="1:10" x14ac:dyDescent="0.2">
      <c r="A352" t="s">
        <v>391</v>
      </c>
      <c r="B352">
        <v>-0.46179320791007999</v>
      </c>
      <c r="J352">
        <f t="shared" si="5"/>
        <v>1</v>
      </c>
    </row>
    <row r="353" spans="1:10" x14ac:dyDescent="0.2">
      <c r="A353" t="s">
        <v>283</v>
      </c>
      <c r="B353">
        <v>1.12326870154118</v>
      </c>
      <c r="J353">
        <f t="shared" si="5"/>
        <v>1</v>
      </c>
    </row>
    <row r="354" spans="1:10" x14ac:dyDescent="0.2">
      <c r="A354" t="s">
        <v>188</v>
      </c>
      <c r="B354">
        <v>-0.36801637884869598</v>
      </c>
      <c r="J354">
        <f t="shared" si="5"/>
        <v>1</v>
      </c>
    </row>
    <row r="355" spans="1:10" x14ac:dyDescent="0.2">
      <c r="A355" t="s">
        <v>280</v>
      </c>
      <c r="B355">
        <v>0.60345983690332505</v>
      </c>
      <c r="J355">
        <f t="shared" si="5"/>
        <v>1</v>
      </c>
    </row>
    <row r="356" spans="1:10" x14ac:dyDescent="0.2">
      <c r="A356" t="s">
        <v>287</v>
      </c>
      <c r="B356">
        <v>0.50449825389606795</v>
      </c>
      <c r="J356">
        <f t="shared" si="5"/>
        <v>1</v>
      </c>
    </row>
    <row r="357" spans="1:10" x14ac:dyDescent="0.2">
      <c r="A357" t="s">
        <v>256</v>
      </c>
      <c r="B357">
        <v>0.26262825741463902</v>
      </c>
      <c r="J357">
        <f t="shared" si="5"/>
        <v>1</v>
      </c>
    </row>
    <row r="358" spans="1:10" x14ac:dyDescent="0.2">
      <c r="A358" t="s">
        <v>333</v>
      </c>
      <c r="B358">
        <v>-0.41292323918678198</v>
      </c>
      <c r="J358">
        <f t="shared" si="5"/>
        <v>1</v>
      </c>
    </row>
    <row r="359" spans="1:10" x14ac:dyDescent="0.2">
      <c r="A359" t="s">
        <v>312</v>
      </c>
      <c r="B359">
        <v>-0.45628966904342599</v>
      </c>
      <c r="J359">
        <f t="shared" si="5"/>
        <v>1</v>
      </c>
    </row>
    <row r="360" spans="1:10" x14ac:dyDescent="0.2">
      <c r="A360" t="s">
        <v>206</v>
      </c>
      <c r="B360">
        <v>-0.520194836012838</v>
      </c>
      <c r="J360">
        <f t="shared" si="5"/>
        <v>1</v>
      </c>
    </row>
    <row r="361" spans="1:10" x14ac:dyDescent="0.2">
      <c r="A361" t="s">
        <v>379</v>
      </c>
      <c r="B361">
        <v>-0.33620403076570199</v>
      </c>
      <c r="J361">
        <f t="shared" si="5"/>
        <v>1</v>
      </c>
    </row>
    <row r="362" spans="1:10" x14ac:dyDescent="0.2">
      <c r="A362" t="s">
        <v>394</v>
      </c>
      <c r="B362">
        <v>-0.387555509935264</v>
      </c>
      <c r="J362">
        <f t="shared" si="5"/>
        <v>1</v>
      </c>
    </row>
    <row r="363" spans="1:10" x14ac:dyDescent="0.2">
      <c r="A363" t="s">
        <v>285</v>
      </c>
      <c r="B363">
        <v>-0.90609515812696795</v>
      </c>
      <c r="J363">
        <f t="shared" si="5"/>
        <v>1</v>
      </c>
    </row>
    <row r="364" spans="1:10" x14ac:dyDescent="0.2">
      <c r="A364" t="s">
        <v>68</v>
      </c>
      <c r="C364">
        <v>-0.32645199084730198</v>
      </c>
      <c r="J364">
        <f t="shared" si="5"/>
        <v>1</v>
      </c>
    </row>
    <row r="365" spans="1:10" x14ac:dyDescent="0.2">
      <c r="A365" t="s">
        <v>219</v>
      </c>
      <c r="B365">
        <v>1.18980031614773</v>
      </c>
      <c r="J365">
        <f t="shared" si="5"/>
        <v>1</v>
      </c>
    </row>
    <row r="366" spans="1:10" x14ac:dyDescent="0.2">
      <c r="A366" t="s">
        <v>177</v>
      </c>
      <c r="B366">
        <v>0.59976503831842798</v>
      </c>
      <c r="J366">
        <f t="shared" si="5"/>
        <v>1</v>
      </c>
    </row>
    <row r="367" spans="1:10" x14ac:dyDescent="0.2">
      <c r="A367" t="s">
        <v>118</v>
      </c>
      <c r="B367">
        <v>-1.2236918431755599</v>
      </c>
      <c r="C367">
        <v>-1.3473251366751899</v>
      </c>
      <c r="J367">
        <f t="shared" si="5"/>
        <v>1</v>
      </c>
    </row>
    <row r="368" spans="1:10" x14ac:dyDescent="0.2">
      <c r="A368" t="s">
        <v>76</v>
      </c>
      <c r="C368">
        <v>-0.90084909516620804</v>
      </c>
      <c r="J368">
        <f t="shared" si="5"/>
        <v>1</v>
      </c>
    </row>
    <row r="369" spans="1:10" x14ac:dyDescent="0.2">
      <c r="A369" t="s">
        <v>57</v>
      </c>
      <c r="B369">
        <v>-0.30405994896113903</v>
      </c>
      <c r="C369">
        <v>-0.33284105092029298</v>
      </c>
      <c r="J369">
        <f t="shared" si="5"/>
        <v>1</v>
      </c>
    </row>
    <row r="370" spans="1:10" x14ac:dyDescent="0.2">
      <c r="A370" t="s">
        <v>4</v>
      </c>
      <c r="C370">
        <v>0.385437178390444</v>
      </c>
      <c r="J370">
        <f t="shared" si="5"/>
        <v>1</v>
      </c>
    </row>
    <row r="371" spans="1:10" x14ac:dyDescent="0.2">
      <c r="A371" t="s">
        <v>126</v>
      </c>
      <c r="C371">
        <v>-0.50722710824696104</v>
      </c>
      <c r="J371">
        <f t="shared" si="5"/>
        <v>1</v>
      </c>
    </row>
    <row r="372" spans="1:10" x14ac:dyDescent="0.2">
      <c r="A372" t="s">
        <v>31</v>
      </c>
      <c r="C372">
        <v>-0.40980045648082097</v>
      </c>
      <c r="J372">
        <f t="shared" si="5"/>
        <v>1</v>
      </c>
    </row>
    <row r="373" spans="1:10" x14ac:dyDescent="0.2">
      <c r="A373" t="s">
        <v>416</v>
      </c>
      <c r="B373">
        <v>-1.1515370708571799</v>
      </c>
      <c r="J373">
        <f t="shared" si="5"/>
        <v>1</v>
      </c>
    </row>
    <row r="374" spans="1:10" x14ac:dyDescent="0.2">
      <c r="A374" t="s">
        <v>329</v>
      </c>
      <c r="B374">
        <v>-0.54771877702249505</v>
      </c>
      <c r="J374">
        <f t="shared" si="5"/>
        <v>1</v>
      </c>
    </row>
    <row r="375" spans="1:10" x14ac:dyDescent="0.2">
      <c r="A375" t="s">
        <v>241</v>
      </c>
      <c r="B375">
        <v>-0.42324445071375599</v>
      </c>
      <c r="J375">
        <f t="shared" si="5"/>
        <v>1</v>
      </c>
    </row>
    <row r="376" spans="1:10" x14ac:dyDescent="0.2">
      <c r="A376" t="s">
        <v>302</v>
      </c>
      <c r="B376">
        <v>-0.97604806904994301</v>
      </c>
      <c r="J376">
        <f t="shared" si="5"/>
        <v>1</v>
      </c>
    </row>
    <row r="377" spans="1:10" x14ac:dyDescent="0.2">
      <c r="A377" t="s">
        <v>216</v>
      </c>
      <c r="B377">
        <v>-0.42958808769762202</v>
      </c>
      <c r="J377">
        <f t="shared" si="5"/>
        <v>1</v>
      </c>
    </row>
    <row r="378" spans="1:10" x14ac:dyDescent="0.2">
      <c r="A378" t="s">
        <v>37</v>
      </c>
      <c r="B378">
        <v>-0.54018717985732301</v>
      </c>
      <c r="C378">
        <v>-0.45845462758354399</v>
      </c>
      <c r="J378">
        <f t="shared" si="5"/>
        <v>1</v>
      </c>
    </row>
    <row r="379" spans="1:10" x14ac:dyDescent="0.2">
      <c r="A379" t="s">
        <v>236</v>
      </c>
      <c r="B379">
        <v>0.40148720828418</v>
      </c>
      <c r="J379">
        <f t="shared" si="5"/>
        <v>1</v>
      </c>
    </row>
    <row r="380" spans="1:10" x14ac:dyDescent="0.2">
      <c r="A380" t="s">
        <v>12</v>
      </c>
      <c r="B380">
        <v>0.66093890389175802</v>
      </c>
      <c r="C380">
        <v>0.75581990910693098</v>
      </c>
      <c r="J380">
        <f t="shared" si="5"/>
        <v>1</v>
      </c>
    </row>
    <row r="381" spans="1:10" x14ac:dyDescent="0.2">
      <c r="A381" t="s">
        <v>179</v>
      </c>
      <c r="B381">
        <v>-0.35719989394240298</v>
      </c>
      <c r="J381">
        <f t="shared" si="5"/>
        <v>1</v>
      </c>
    </row>
    <row r="382" spans="1:10" x14ac:dyDescent="0.2">
      <c r="A382" t="s">
        <v>361</v>
      </c>
      <c r="B382">
        <v>-0.52887861076910103</v>
      </c>
      <c r="J382">
        <f t="shared" si="5"/>
        <v>1</v>
      </c>
    </row>
    <row r="383" spans="1:10" x14ac:dyDescent="0.2">
      <c r="A383" t="s">
        <v>398</v>
      </c>
      <c r="B383">
        <v>-0.45637633612559297</v>
      </c>
      <c r="J383">
        <f t="shared" si="5"/>
        <v>1</v>
      </c>
    </row>
    <row r="384" spans="1:10" x14ac:dyDescent="0.2">
      <c r="A384" t="s">
        <v>366</v>
      </c>
      <c r="B384">
        <v>-0.80171719503152405</v>
      </c>
      <c r="J384">
        <f t="shared" si="5"/>
        <v>1</v>
      </c>
    </row>
    <row r="385" spans="1:10" x14ac:dyDescent="0.2">
      <c r="A385" t="s">
        <v>410</v>
      </c>
      <c r="B385">
        <v>0.30184922057775898</v>
      </c>
      <c r="J385">
        <f t="shared" si="5"/>
        <v>1</v>
      </c>
    </row>
    <row r="386" spans="1:10" x14ac:dyDescent="0.2">
      <c r="A386" t="s">
        <v>41</v>
      </c>
      <c r="C386">
        <v>0.49092405573179798</v>
      </c>
      <c r="J386">
        <f t="shared" si="5"/>
        <v>1</v>
      </c>
    </row>
    <row r="387" spans="1:10" x14ac:dyDescent="0.2">
      <c r="A387" t="s">
        <v>253</v>
      </c>
      <c r="B387">
        <v>-0.79863312518026497</v>
      </c>
      <c r="J387">
        <f t="shared" ref="J387:J444" si="6">IF(SUM(D387:I387)=0,1,0)</f>
        <v>1</v>
      </c>
    </row>
    <row r="388" spans="1:10" x14ac:dyDescent="0.2">
      <c r="A388" t="s">
        <v>292</v>
      </c>
      <c r="B388">
        <v>-0.49759274703234202</v>
      </c>
      <c r="J388">
        <f t="shared" si="6"/>
        <v>1</v>
      </c>
    </row>
    <row r="389" spans="1:10" x14ac:dyDescent="0.2">
      <c r="A389" t="s">
        <v>129</v>
      </c>
      <c r="C389">
        <v>0.70108516835910395</v>
      </c>
      <c r="J389">
        <f t="shared" si="6"/>
        <v>1</v>
      </c>
    </row>
    <row r="390" spans="1:10" x14ac:dyDescent="0.2">
      <c r="A390" t="s">
        <v>50</v>
      </c>
      <c r="B390">
        <v>1.03285668060324</v>
      </c>
      <c r="C390">
        <v>0.54967003769955003</v>
      </c>
      <c r="J390">
        <f t="shared" si="6"/>
        <v>1</v>
      </c>
    </row>
    <row r="391" spans="1:10" x14ac:dyDescent="0.2">
      <c r="A391" t="s">
        <v>268</v>
      </c>
      <c r="B391">
        <v>-0.50747468732879397</v>
      </c>
      <c r="J391">
        <f t="shared" si="6"/>
        <v>1</v>
      </c>
    </row>
    <row r="392" spans="1:10" x14ac:dyDescent="0.2">
      <c r="A392" t="s">
        <v>282</v>
      </c>
      <c r="B392">
        <v>-0.70490952601991497</v>
      </c>
      <c r="J392">
        <f t="shared" si="6"/>
        <v>1</v>
      </c>
    </row>
    <row r="393" spans="1:10" x14ac:dyDescent="0.2">
      <c r="A393" t="s">
        <v>172</v>
      </c>
      <c r="B393">
        <v>-0.50358694893631395</v>
      </c>
      <c r="J393">
        <f t="shared" si="6"/>
        <v>1</v>
      </c>
    </row>
    <row r="394" spans="1:10" x14ac:dyDescent="0.2">
      <c r="A394" t="s">
        <v>33</v>
      </c>
      <c r="C394">
        <v>-0.25541178685753702</v>
      </c>
      <c r="J394">
        <f t="shared" si="6"/>
        <v>1</v>
      </c>
    </row>
    <row r="395" spans="1:10" x14ac:dyDescent="0.2">
      <c r="A395" t="s">
        <v>122</v>
      </c>
      <c r="C395">
        <v>-0.43981848384695199</v>
      </c>
      <c r="J395">
        <f t="shared" si="6"/>
        <v>1</v>
      </c>
    </row>
    <row r="396" spans="1:10" x14ac:dyDescent="0.2">
      <c r="A396" t="s">
        <v>222</v>
      </c>
      <c r="B396">
        <v>-1.4981954916162701</v>
      </c>
      <c r="J396">
        <f t="shared" si="6"/>
        <v>1</v>
      </c>
    </row>
    <row r="397" spans="1:10" x14ac:dyDescent="0.2">
      <c r="A397" t="s">
        <v>348</v>
      </c>
      <c r="B397">
        <v>-0.39224077260457202</v>
      </c>
      <c r="J397">
        <f t="shared" si="6"/>
        <v>1</v>
      </c>
    </row>
    <row r="398" spans="1:10" x14ac:dyDescent="0.2">
      <c r="A398" t="s">
        <v>238</v>
      </c>
      <c r="B398">
        <v>-0.55967860781144796</v>
      </c>
      <c r="J398">
        <f t="shared" si="6"/>
        <v>1</v>
      </c>
    </row>
    <row r="399" spans="1:10" x14ac:dyDescent="0.2">
      <c r="A399" t="s">
        <v>112</v>
      </c>
      <c r="B399">
        <v>-0.30733100573120498</v>
      </c>
      <c r="C399">
        <v>-0.280535404111588</v>
      </c>
      <c r="J399">
        <f t="shared" si="6"/>
        <v>1</v>
      </c>
    </row>
    <row r="400" spans="1:10" x14ac:dyDescent="0.2">
      <c r="A400" t="s">
        <v>389</v>
      </c>
      <c r="B400">
        <v>-0.32394168791696798</v>
      </c>
      <c r="J400">
        <f t="shared" si="6"/>
        <v>1</v>
      </c>
    </row>
    <row r="401" spans="1:10" x14ac:dyDescent="0.2">
      <c r="A401" t="s">
        <v>349</v>
      </c>
      <c r="B401">
        <v>0.44223398263909902</v>
      </c>
      <c r="J401">
        <f t="shared" si="6"/>
        <v>1</v>
      </c>
    </row>
    <row r="402" spans="1:10" x14ac:dyDescent="0.2">
      <c r="A402" t="s">
        <v>131</v>
      </c>
      <c r="C402">
        <v>-0.99212433842775505</v>
      </c>
      <c r="J402">
        <f t="shared" si="6"/>
        <v>1</v>
      </c>
    </row>
    <row r="403" spans="1:10" x14ac:dyDescent="0.2">
      <c r="A403" t="s">
        <v>311</v>
      </c>
      <c r="B403">
        <v>0.62917383989667597</v>
      </c>
      <c r="J403">
        <f t="shared" si="6"/>
        <v>1</v>
      </c>
    </row>
    <row r="404" spans="1:10" x14ac:dyDescent="0.2">
      <c r="A404" t="s">
        <v>48</v>
      </c>
      <c r="B404">
        <v>-2.3366737422106798</v>
      </c>
      <c r="C404">
        <v>-1.1539870591561501</v>
      </c>
      <c r="J404">
        <f t="shared" si="6"/>
        <v>1</v>
      </c>
    </row>
    <row r="405" spans="1:10" x14ac:dyDescent="0.2">
      <c r="A405" t="s">
        <v>124</v>
      </c>
      <c r="C405">
        <v>0.56744134414854996</v>
      </c>
      <c r="J405">
        <f t="shared" si="6"/>
        <v>1</v>
      </c>
    </row>
    <row r="406" spans="1:10" x14ac:dyDescent="0.2">
      <c r="A406" t="s">
        <v>338</v>
      </c>
      <c r="B406">
        <v>0.404296843431387</v>
      </c>
      <c r="J406">
        <f t="shared" si="6"/>
        <v>1</v>
      </c>
    </row>
    <row r="407" spans="1:10" x14ac:dyDescent="0.2">
      <c r="A407" t="s">
        <v>220</v>
      </c>
      <c r="B407">
        <v>0.42409327879568898</v>
      </c>
      <c r="J407">
        <f t="shared" si="6"/>
        <v>1</v>
      </c>
    </row>
    <row r="408" spans="1:10" x14ac:dyDescent="0.2">
      <c r="A408" t="s">
        <v>192</v>
      </c>
      <c r="B408">
        <v>-0.52235101127890604</v>
      </c>
      <c r="J408">
        <f t="shared" si="6"/>
        <v>1</v>
      </c>
    </row>
    <row r="409" spans="1:10" x14ac:dyDescent="0.2">
      <c r="A409" t="s">
        <v>255</v>
      </c>
      <c r="B409">
        <v>-0.35153730968077501</v>
      </c>
      <c r="J409">
        <f t="shared" si="6"/>
        <v>1</v>
      </c>
    </row>
    <row r="410" spans="1:10" x14ac:dyDescent="0.2">
      <c r="A410" t="s">
        <v>244</v>
      </c>
      <c r="B410">
        <v>0.36490991741581802</v>
      </c>
      <c r="J410">
        <f t="shared" si="6"/>
        <v>1</v>
      </c>
    </row>
    <row r="411" spans="1:10" x14ac:dyDescent="0.2">
      <c r="A411" t="s">
        <v>62</v>
      </c>
      <c r="C411">
        <v>-0.61666423215389599</v>
      </c>
      <c r="J411">
        <f t="shared" si="6"/>
        <v>1</v>
      </c>
    </row>
    <row r="412" spans="1:10" x14ac:dyDescent="0.2">
      <c r="A412" t="s">
        <v>111</v>
      </c>
      <c r="B412">
        <v>0.67046011300103303</v>
      </c>
      <c r="C412">
        <v>0.59044153382616205</v>
      </c>
      <c r="J412">
        <f t="shared" si="6"/>
        <v>1</v>
      </c>
    </row>
    <row r="413" spans="1:10" x14ac:dyDescent="0.2">
      <c r="A413" t="s">
        <v>387</v>
      </c>
      <c r="B413">
        <v>-0.29798162693531999</v>
      </c>
      <c r="J413">
        <f t="shared" si="6"/>
        <v>1</v>
      </c>
    </row>
    <row r="414" spans="1:10" x14ac:dyDescent="0.2">
      <c r="A414" t="s">
        <v>299</v>
      </c>
      <c r="B414">
        <v>-1.10808572839621</v>
      </c>
      <c r="J414">
        <f t="shared" si="6"/>
        <v>1</v>
      </c>
    </row>
    <row r="415" spans="1:10" x14ac:dyDescent="0.2">
      <c r="A415" t="s">
        <v>173</v>
      </c>
      <c r="B415">
        <v>0.38446662170247398</v>
      </c>
      <c r="J415">
        <f t="shared" si="6"/>
        <v>1</v>
      </c>
    </row>
    <row r="416" spans="1:10" x14ac:dyDescent="0.2">
      <c r="A416" t="s">
        <v>163</v>
      </c>
      <c r="B416">
        <v>-0.31402494668643</v>
      </c>
      <c r="J416">
        <f t="shared" si="6"/>
        <v>1</v>
      </c>
    </row>
    <row r="417" spans="1:10" x14ac:dyDescent="0.2">
      <c r="A417" t="s">
        <v>354</v>
      </c>
      <c r="B417">
        <v>0.39474577124204802</v>
      </c>
      <c r="J417">
        <f t="shared" si="6"/>
        <v>1</v>
      </c>
    </row>
    <row r="418" spans="1:10" x14ac:dyDescent="0.2">
      <c r="A418" t="s">
        <v>17</v>
      </c>
      <c r="B418">
        <v>0.46461972921552902</v>
      </c>
      <c r="C418">
        <v>0.22930521195084</v>
      </c>
      <c r="J418">
        <f t="shared" si="6"/>
        <v>1</v>
      </c>
    </row>
    <row r="419" spans="1:10" x14ac:dyDescent="0.2">
      <c r="A419" t="s">
        <v>357</v>
      </c>
      <c r="B419">
        <v>-0.52712168321585795</v>
      </c>
      <c r="J419">
        <f t="shared" si="6"/>
        <v>1</v>
      </c>
    </row>
    <row r="420" spans="1:10" x14ac:dyDescent="0.2">
      <c r="A420" t="s">
        <v>405</v>
      </c>
      <c r="B420">
        <v>-0.87112687097189101</v>
      </c>
      <c r="J420">
        <f t="shared" si="6"/>
        <v>1</v>
      </c>
    </row>
    <row r="421" spans="1:10" x14ac:dyDescent="0.2">
      <c r="A421" t="s">
        <v>434</v>
      </c>
      <c r="B421">
        <v>-0.43014867659133899</v>
      </c>
      <c r="J421">
        <f t="shared" si="6"/>
        <v>1</v>
      </c>
    </row>
    <row r="422" spans="1:10" x14ac:dyDescent="0.2">
      <c r="A422" t="s">
        <v>409</v>
      </c>
      <c r="B422">
        <v>0.40066800021591698</v>
      </c>
      <c r="J422">
        <f t="shared" si="6"/>
        <v>1</v>
      </c>
    </row>
    <row r="423" spans="1:10" x14ac:dyDescent="0.2">
      <c r="A423" t="s">
        <v>368</v>
      </c>
      <c r="B423">
        <v>1.1850225436647399</v>
      </c>
      <c r="J423">
        <f t="shared" si="6"/>
        <v>1</v>
      </c>
    </row>
    <row r="424" spans="1:10" x14ac:dyDescent="0.2">
      <c r="A424" t="s">
        <v>56</v>
      </c>
      <c r="C424">
        <v>-0.67533341141217296</v>
      </c>
      <c r="J424">
        <f t="shared" si="6"/>
        <v>1</v>
      </c>
    </row>
    <row r="425" spans="1:10" x14ac:dyDescent="0.2">
      <c r="A425" t="s">
        <v>119</v>
      </c>
      <c r="B425">
        <v>-0.622289928500255</v>
      </c>
      <c r="C425">
        <v>-0.68529875814437402</v>
      </c>
      <c r="J425">
        <f t="shared" si="6"/>
        <v>1</v>
      </c>
    </row>
    <row r="426" spans="1:10" x14ac:dyDescent="0.2">
      <c r="A426" t="s">
        <v>87</v>
      </c>
      <c r="C426">
        <v>-0.33466812019300601</v>
      </c>
      <c r="J426">
        <f t="shared" si="6"/>
        <v>1</v>
      </c>
    </row>
    <row r="427" spans="1:10" x14ac:dyDescent="0.2">
      <c r="A427" t="s">
        <v>53</v>
      </c>
      <c r="B427">
        <v>-0.53776467132288996</v>
      </c>
      <c r="C427">
        <v>-0.468661967663493</v>
      </c>
      <c r="J427">
        <f t="shared" si="6"/>
        <v>1</v>
      </c>
    </row>
    <row r="428" spans="1:10" x14ac:dyDescent="0.2">
      <c r="A428" t="s">
        <v>247</v>
      </c>
      <c r="B428">
        <v>0.39667892056607001</v>
      </c>
      <c r="J428">
        <f t="shared" si="6"/>
        <v>1</v>
      </c>
    </row>
    <row r="429" spans="1:10" x14ac:dyDescent="0.2">
      <c r="A429" t="s">
        <v>342</v>
      </c>
      <c r="B429">
        <v>0.48120172272474598</v>
      </c>
      <c r="J429">
        <f t="shared" si="6"/>
        <v>1</v>
      </c>
    </row>
    <row r="430" spans="1:10" x14ac:dyDescent="0.2">
      <c r="A430" t="s">
        <v>171</v>
      </c>
      <c r="B430">
        <v>-0.74195311417128296</v>
      </c>
      <c r="J430">
        <f t="shared" si="6"/>
        <v>1</v>
      </c>
    </row>
    <row r="431" spans="1:10" x14ac:dyDescent="0.2">
      <c r="A431" t="s">
        <v>175</v>
      </c>
      <c r="B431">
        <v>-0.82038635473064703</v>
      </c>
      <c r="J431">
        <f t="shared" si="6"/>
        <v>1</v>
      </c>
    </row>
    <row r="432" spans="1:10" x14ac:dyDescent="0.2">
      <c r="A432" t="s">
        <v>30</v>
      </c>
      <c r="C432">
        <v>-0.513655108114212</v>
      </c>
      <c r="J432">
        <f t="shared" si="6"/>
        <v>1</v>
      </c>
    </row>
    <row r="433" spans="1:10" x14ac:dyDescent="0.2">
      <c r="A433" t="s">
        <v>182</v>
      </c>
      <c r="B433">
        <v>-0.79623688629435496</v>
      </c>
      <c r="J433">
        <f t="shared" si="6"/>
        <v>1</v>
      </c>
    </row>
    <row r="434" spans="1:10" x14ac:dyDescent="0.2">
      <c r="A434" t="s">
        <v>167</v>
      </c>
      <c r="B434">
        <v>0.71250196079610495</v>
      </c>
      <c r="J434">
        <f t="shared" si="6"/>
        <v>1</v>
      </c>
    </row>
    <row r="435" spans="1:10" x14ac:dyDescent="0.2">
      <c r="A435" t="s">
        <v>69</v>
      </c>
      <c r="B435">
        <v>-0.72263194086252602</v>
      </c>
      <c r="C435">
        <v>-0.906253889143254</v>
      </c>
      <c r="J435">
        <f t="shared" si="6"/>
        <v>1</v>
      </c>
    </row>
    <row r="436" spans="1:10" x14ac:dyDescent="0.2">
      <c r="A436" t="s">
        <v>133</v>
      </c>
      <c r="C436">
        <v>0.32556118345921398</v>
      </c>
      <c r="J436">
        <f t="shared" si="6"/>
        <v>1</v>
      </c>
    </row>
    <row r="437" spans="1:10" x14ac:dyDescent="0.2">
      <c r="A437" t="s">
        <v>44</v>
      </c>
      <c r="C437">
        <v>-0.30062093695848502</v>
      </c>
      <c r="J437">
        <f t="shared" si="6"/>
        <v>1</v>
      </c>
    </row>
    <row r="438" spans="1:10" x14ac:dyDescent="0.2">
      <c r="A438" t="s">
        <v>83</v>
      </c>
      <c r="C438">
        <v>0.47179472202734601</v>
      </c>
      <c r="J438">
        <f t="shared" si="6"/>
        <v>1</v>
      </c>
    </row>
    <row r="439" spans="1:10" x14ac:dyDescent="0.2">
      <c r="A439" t="s">
        <v>355</v>
      </c>
      <c r="B439">
        <v>0.41604410731464803</v>
      </c>
      <c r="J439">
        <f t="shared" si="6"/>
        <v>1</v>
      </c>
    </row>
    <row r="440" spans="1:10" x14ac:dyDescent="0.2">
      <c r="A440" t="s">
        <v>132</v>
      </c>
      <c r="B440">
        <v>-0.278317274083618</v>
      </c>
      <c r="C440">
        <v>-0.19649595589436999</v>
      </c>
      <c r="J440">
        <f t="shared" si="6"/>
        <v>1</v>
      </c>
    </row>
    <row r="441" spans="1:10" x14ac:dyDescent="0.2">
      <c r="A441" t="s">
        <v>130</v>
      </c>
      <c r="C441">
        <v>0.54950049708010795</v>
      </c>
      <c r="J441">
        <f t="shared" si="6"/>
        <v>1</v>
      </c>
    </row>
    <row r="442" spans="1:10" x14ac:dyDescent="0.2">
      <c r="A442" t="s">
        <v>433</v>
      </c>
      <c r="B442">
        <v>-0.65183295757128301</v>
      </c>
      <c r="J442">
        <f t="shared" si="6"/>
        <v>1</v>
      </c>
    </row>
    <row r="443" spans="1:10" x14ac:dyDescent="0.2">
      <c r="A443" t="s">
        <v>320</v>
      </c>
      <c r="B443">
        <v>0.43827430968025799</v>
      </c>
      <c r="J443">
        <f t="shared" si="6"/>
        <v>1</v>
      </c>
    </row>
    <row r="444" spans="1:10" x14ac:dyDescent="0.2">
      <c r="A444" t="s">
        <v>326</v>
      </c>
      <c r="B444">
        <v>-0.29250683688627199</v>
      </c>
      <c r="J444">
        <f t="shared" si="6"/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Genes</vt:lpstr>
      <vt:lpstr>Figure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hr30kopu</dc:creator>
  <cp:lastModifiedBy>hr30kopu</cp:lastModifiedBy>
  <dcterms:created xsi:type="dcterms:W3CDTF">2024-06-04T07:14:06Z</dcterms:created>
  <dcterms:modified xsi:type="dcterms:W3CDTF">2024-06-11T13:42:33Z</dcterms:modified>
</cp:coreProperties>
</file>