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CCHL-Manuscript/HR+MeCP2_AFM/00_Final_Data/Fig6/6B-E&amp;S6/"/>
    </mc:Choice>
  </mc:AlternateContent>
  <xr:revisionPtr revIDLastSave="0" documentId="13_ncr:1_{10268708-6DD0-1C4A-99AF-7E805166886B}" xr6:coauthVersionLast="47" xr6:coauthVersionMax="47" xr10:uidLastSave="{00000000-0000-0000-0000-000000000000}"/>
  <bookViews>
    <workbookView xWindow="-31160" yWindow="2520" windowWidth="20640" windowHeight="17680" activeTab="1" xr2:uid="{F751C0B0-9F7B-5F4B-9CEF-A4B19F048EA5}"/>
  </bookViews>
  <sheets>
    <sheet name="RNA-seq" sheetId="1" r:id="rId1"/>
    <sheet name="RNA-seqgraph" sheetId="2" r:id="rId2"/>
    <sheet name="Sheet2" sheetId="3" r:id="rId3"/>
    <sheet name="graph (2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3" i="1" l="1"/>
  <c r="P12" i="1"/>
  <c r="P11" i="1"/>
  <c r="P10" i="1"/>
  <c r="P9" i="1"/>
  <c r="P7" i="1"/>
  <c r="P6" i="1"/>
  <c r="P5" i="1"/>
  <c r="P4" i="1"/>
  <c r="P3" i="1"/>
</calcChain>
</file>

<file path=xl/sharedStrings.xml><?xml version="1.0" encoding="utf-8"?>
<sst xmlns="http://schemas.openxmlformats.org/spreadsheetml/2006/main" count="1543" uniqueCount="292">
  <si>
    <t>pathway</t>
  </si>
  <si>
    <t>protein</t>
  </si>
  <si>
    <t>gene</t>
  </si>
  <si>
    <t>gene ID</t>
  </si>
  <si>
    <t>Piezo1</t>
  </si>
  <si>
    <t>Piezo2</t>
  </si>
  <si>
    <t>Effectors</t>
  </si>
  <si>
    <t>Integrin β1</t>
  </si>
  <si>
    <t>Talin</t>
  </si>
  <si>
    <t>Paxillin</t>
  </si>
  <si>
    <t>FAK</t>
  </si>
  <si>
    <t>ILK</t>
  </si>
  <si>
    <t>YAP</t>
  </si>
  <si>
    <t>TAZ</t>
  </si>
  <si>
    <t>Tead1</t>
  </si>
  <si>
    <t>Tead2</t>
  </si>
  <si>
    <t>Tead3</t>
  </si>
  <si>
    <t>Tead4</t>
  </si>
  <si>
    <t>Hippo</t>
  </si>
  <si>
    <t>RUNX</t>
  </si>
  <si>
    <t>LATS</t>
  </si>
  <si>
    <t>Smad2</t>
  </si>
  <si>
    <t>Smad3</t>
  </si>
  <si>
    <t>TRPV4</t>
  </si>
  <si>
    <t>AKT</t>
  </si>
  <si>
    <t>RhoA/ROCK</t>
  </si>
  <si>
    <t>RhoA</t>
  </si>
  <si>
    <t>ROCK</t>
  </si>
  <si>
    <t>TGFß/Smad</t>
  </si>
  <si>
    <t>TGFß1R</t>
  </si>
  <si>
    <t>TRPM7</t>
  </si>
  <si>
    <t>Smad1</t>
  </si>
  <si>
    <t>Smad5</t>
  </si>
  <si>
    <t>Smad8</t>
  </si>
  <si>
    <t>JAK/STAT</t>
  </si>
  <si>
    <t>JAK</t>
  </si>
  <si>
    <t>STAT3</t>
  </si>
  <si>
    <t>Wnt/ß-catenin</t>
  </si>
  <si>
    <t>ß-catenin</t>
  </si>
  <si>
    <t>Nesprin1</t>
  </si>
  <si>
    <t>Nesprin2</t>
  </si>
  <si>
    <t>SUN1</t>
  </si>
  <si>
    <t>SUN2</t>
  </si>
  <si>
    <t>BTBD7</t>
  </si>
  <si>
    <t>Smad4</t>
  </si>
  <si>
    <t>Sensors</t>
  </si>
  <si>
    <t>KASH</t>
  </si>
  <si>
    <t>LINC complex</t>
  </si>
  <si>
    <t>LaminA</t>
  </si>
  <si>
    <t>LaminC</t>
  </si>
  <si>
    <t>LaminB</t>
  </si>
  <si>
    <t>MyosinII</t>
  </si>
  <si>
    <t>Notch</t>
  </si>
  <si>
    <t>Notch1</t>
  </si>
  <si>
    <t>Notch2</t>
  </si>
  <si>
    <t>Notch3</t>
  </si>
  <si>
    <t>Notch4</t>
  </si>
  <si>
    <t>Dll1</t>
  </si>
  <si>
    <t>Dll3</t>
  </si>
  <si>
    <t>Jag1</t>
  </si>
  <si>
    <t>Jag2</t>
  </si>
  <si>
    <t>Adam10</t>
  </si>
  <si>
    <t>Adam17</t>
  </si>
  <si>
    <t>ENSMUSG00000014444</t>
  </si>
  <si>
    <t>ENSMUSG00000041482</t>
  </si>
  <si>
    <t xml:space="preserve">Sensors </t>
  </si>
  <si>
    <t>ENSMUSG00000051650</t>
  </si>
  <si>
    <t>C2C12 mt vs mb</t>
  </si>
  <si>
    <t>B3gnt2</t>
  </si>
  <si>
    <t>log2fold</t>
  </si>
  <si>
    <t>p-value</t>
  </si>
  <si>
    <t>Integrin alpha-V</t>
  </si>
  <si>
    <t>Yap1</t>
  </si>
  <si>
    <t>ENSMUSG00000053110</t>
  </si>
  <si>
    <t>ENSMUSG00000009995</t>
  </si>
  <si>
    <t>Taz</t>
  </si>
  <si>
    <t>ENSMUSG00000030353</t>
  </si>
  <si>
    <t>ENSMUSG00000030796</t>
  </si>
  <si>
    <t>ENSMUSG00000055320</t>
  </si>
  <si>
    <t>ENSMUSG00000002249</t>
  </si>
  <si>
    <t>Rhoa</t>
  </si>
  <si>
    <t>ENSMUSG00000007815</t>
  </si>
  <si>
    <t>Rock2</t>
  </si>
  <si>
    <t>ENSMUSG00000020580</t>
  </si>
  <si>
    <t>ENSMUSG00000024290</t>
  </si>
  <si>
    <t>Rock1</t>
  </si>
  <si>
    <t>Itgav</t>
  </si>
  <si>
    <t>Itga7</t>
  </si>
  <si>
    <t>integrin alpha 7</t>
  </si>
  <si>
    <t>integrin alpha 1</t>
  </si>
  <si>
    <t>Itga1</t>
  </si>
  <si>
    <t>ENSMUSG00000042284</t>
  </si>
  <si>
    <t>ENSMUSG00000025348</t>
  </si>
  <si>
    <t>ENSMUSG00000027087</t>
  </si>
  <si>
    <t>Tgfbr2</t>
  </si>
  <si>
    <t>ENSMUSG00000032440</t>
  </si>
  <si>
    <t>ENSMUSG00000007613</t>
  </si>
  <si>
    <t>Tgfbr1</t>
  </si>
  <si>
    <t>ENSMUSG00000029287</t>
  </si>
  <si>
    <t>Tgfbr3</t>
  </si>
  <si>
    <t>Trpm7</t>
  </si>
  <si>
    <t>ENSMUSG00000027365</t>
  </si>
  <si>
    <t>ENSMUSG00000032402</t>
  </si>
  <si>
    <t>ENSMUSG00000024563</t>
  </si>
  <si>
    <t>ENSMUSG00000024515</t>
  </si>
  <si>
    <t>ENSMUSG00000031681</t>
  </si>
  <si>
    <t>ENSMUSG00000021540</t>
  </si>
  <si>
    <t>Smad9</t>
  </si>
  <si>
    <t>ENSMUSG00000027796</t>
  </si>
  <si>
    <t>ENSMUSG00000028530</t>
  </si>
  <si>
    <t>Jak1</t>
  </si>
  <si>
    <t>Jak2</t>
  </si>
  <si>
    <t>Jak3</t>
  </si>
  <si>
    <t>ENSMUSG00000031805</t>
  </si>
  <si>
    <t>ENSMUSG00000024789</t>
  </si>
  <si>
    <t>ENSMUSG00000004040</t>
  </si>
  <si>
    <t>Stat3</t>
  </si>
  <si>
    <t>STAT1</t>
  </si>
  <si>
    <t>STAT2</t>
  </si>
  <si>
    <t>Stat1</t>
  </si>
  <si>
    <t>Stat2</t>
  </si>
  <si>
    <t>ENSMUSG00000040033</t>
  </si>
  <si>
    <t>STAT5a</t>
  </si>
  <si>
    <t>STAT5b</t>
  </si>
  <si>
    <t>STAT6</t>
  </si>
  <si>
    <t>Stat6</t>
  </si>
  <si>
    <t>ENSMUSG00000002147</t>
  </si>
  <si>
    <t>ENSMUSG00000004043</t>
  </si>
  <si>
    <t>Stat5a</t>
  </si>
  <si>
    <t>ENSMUSG00000020919</t>
  </si>
  <si>
    <t>Stat5b</t>
  </si>
  <si>
    <t>ENSMUSG00000026104</t>
  </si>
  <si>
    <t>Stat4</t>
  </si>
  <si>
    <t>ENSMUSG00000062939</t>
  </si>
  <si>
    <t>NA</t>
  </si>
  <si>
    <t>Wnt1</t>
  </si>
  <si>
    <t>Wnt2</t>
  </si>
  <si>
    <t>Wnt3</t>
  </si>
  <si>
    <t>ENSMUSG00000000125</t>
  </si>
  <si>
    <t>Wnt4</t>
  </si>
  <si>
    <t>Wnt5a</t>
  </si>
  <si>
    <t>Wnt5b</t>
  </si>
  <si>
    <t>Wnt6</t>
  </si>
  <si>
    <t>Wnt7a</t>
  </si>
  <si>
    <t>Wnt7b</t>
  </si>
  <si>
    <t>Wnt8a</t>
  </si>
  <si>
    <t>Wnt8b</t>
  </si>
  <si>
    <t>Wnt9a</t>
  </si>
  <si>
    <t>Wnt9b</t>
  </si>
  <si>
    <t>Wnt10a</t>
  </si>
  <si>
    <t>Wnt10b</t>
  </si>
  <si>
    <t>Wnt11</t>
  </si>
  <si>
    <t>Wnt16</t>
  </si>
  <si>
    <t>ENSMUSG00000022997</t>
  </si>
  <si>
    <t>ENSMUSG00000022996</t>
  </si>
  <si>
    <t>ENSMUSG00000015957</t>
  </si>
  <si>
    <t>ENSMUSG00000029671</t>
  </si>
  <si>
    <t>Wnt2b</t>
  </si>
  <si>
    <t>ENSMUSG00000010797</t>
  </si>
  <si>
    <t>ENSMUSG00000027840</t>
  </si>
  <si>
    <t>ENSMUSG00000009900</t>
  </si>
  <si>
    <t>ENSMUSG00000036856</t>
  </si>
  <si>
    <t>ENSMUSG00000021994</t>
  </si>
  <si>
    <t>ENSMUSG00000030170</t>
  </si>
  <si>
    <t>ENSMUSG00000033227</t>
  </si>
  <si>
    <t>ENSMUSG00000030093</t>
  </si>
  <si>
    <t>ENSMUSG00000022382</t>
  </si>
  <si>
    <t>ENSMUSG00000012282</t>
  </si>
  <si>
    <t>ENSMUSG00000036961</t>
  </si>
  <si>
    <t>ENSMUSG00000000126</t>
  </si>
  <si>
    <t>ENSMUSG00000018486</t>
  </si>
  <si>
    <t>Ctnnb1</t>
  </si>
  <si>
    <t>ENSMUSG00000006932</t>
  </si>
  <si>
    <t>ENSMUSG00000026923</t>
  </si>
  <si>
    <t>ENSMUSG00000027878</t>
  </si>
  <si>
    <t>ENSMUSG00000038146</t>
  </si>
  <si>
    <t>ENSMUSG00000015468</t>
  </si>
  <si>
    <t>ENSMUSG00000014773</t>
  </si>
  <si>
    <t>ENSMUSG00000003436</t>
  </si>
  <si>
    <t>ENSMUSG00000027314</t>
  </si>
  <si>
    <t>Dll4</t>
  </si>
  <si>
    <t>ENSMUSG00000027276</t>
  </si>
  <si>
    <t>ENSMUSG00000002799</t>
  </si>
  <si>
    <t>ENSMUSG00000054693</t>
  </si>
  <si>
    <t>ENSMUSG00000052593</t>
  </si>
  <si>
    <t>gamma-secretase</t>
  </si>
  <si>
    <t>Psenen</t>
  </si>
  <si>
    <t>Aph1a</t>
  </si>
  <si>
    <t>Aph1b</t>
  </si>
  <si>
    <t>ENSMUSG00000036835</t>
  </si>
  <si>
    <t>ENSMUSG00000015750</t>
  </si>
  <si>
    <t>ENSMUSG00000032375</t>
  </si>
  <si>
    <t>Sun1</t>
  </si>
  <si>
    <t>Sun2</t>
  </si>
  <si>
    <t>ENSMUSG00000036817</t>
  </si>
  <si>
    <t>ENSMUSG00000042524</t>
  </si>
  <si>
    <t>Lama1</t>
  </si>
  <si>
    <t>Lama2</t>
  </si>
  <si>
    <t>Lama3</t>
  </si>
  <si>
    <t>Lama4</t>
  </si>
  <si>
    <t>Lama5</t>
  </si>
  <si>
    <t>Lamb1</t>
  </si>
  <si>
    <t>Lamb2</t>
  </si>
  <si>
    <t>Lamb3</t>
  </si>
  <si>
    <t>Lamc1</t>
  </si>
  <si>
    <t>Lamc2</t>
  </si>
  <si>
    <t>Lamc3</t>
  </si>
  <si>
    <t>ENSMUSG00000032796</t>
  </si>
  <si>
    <t>ENSMUSG00000019899</t>
  </si>
  <si>
    <t>ENSMUSG00000024421</t>
  </si>
  <si>
    <t>ENSMUSG00000019846</t>
  </si>
  <si>
    <t>ENSMUSG00000015647</t>
  </si>
  <si>
    <t>ENSMUSG00000002900</t>
  </si>
  <si>
    <t>ENSMUSG00000052911</t>
  </si>
  <si>
    <t>ENSMUSG00000026639</t>
  </si>
  <si>
    <t>ENSMUSG00000026478</t>
  </si>
  <si>
    <t>ENSMUSG00000026479</t>
  </si>
  <si>
    <t>ENSMUSG00000026840</t>
  </si>
  <si>
    <t>ENSMUSG00000038292</t>
  </si>
  <si>
    <t>Ccdc155</t>
  </si>
  <si>
    <t>Syne1</t>
  </si>
  <si>
    <t>Nesprin3</t>
  </si>
  <si>
    <t>Nesprin4</t>
  </si>
  <si>
    <t>Syne2</t>
  </si>
  <si>
    <t>Syne3</t>
  </si>
  <si>
    <t>Syne4</t>
  </si>
  <si>
    <t>ENSMUSG00000096054</t>
  </si>
  <si>
    <t>ENSMUSG00000063450</t>
  </si>
  <si>
    <t>ENSMUSG00000054150</t>
  </si>
  <si>
    <t>ENSMUSG00000019737</t>
  </si>
  <si>
    <t>ENSMUSG00000041702</t>
  </si>
  <si>
    <t>Btbd7</t>
  </si>
  <si>
    <t>Tln1</t>
  </si>
  <si>
    <t>Tln2</t>
  </si>
  <si>
    <t>ENSMUSG00000028465</t>
  </si>
  <si>
    <t>ENSMUSG00000052698</t>
  </si>
  <si>
    <t>ENSMUSG00000029528</t>
  </si>
  <si>
    <t>Pxn</t>
  </si>
  <si>
    <t>Ptk2</t>
  </si>
  <si>
    <t>ENSMUSG00000022607</t>
  </si>
  <si>
    <t>ENSMUSG00000030890</t>
  </si>
  <si>
    <t>ilk</t>
  </si>
  <si>
    <t>Runx1</t>
  </si>
  <si>
    <t>Runx1t1</t>
  </si>
  <si>
    <t>Runx2</t>
  </si>
  <si>
    <t>Runx3</t>
  </si>
  <si>
    <t>ENSMUSG00000022952</t>
  </si>
  <si>
    <t>ENSMUSG00000006586</t>
  </si>
  <si>
    <t>ENSMUSG00000039153</t>
  </si>
  <si>
    <t>ENSMUSG00000070691</t>
  </si>
  <si>
    <t>ENSMUSG00000040021</t>
  </si>
  <si>
    <t>ENSMUSG00000021959</t>
  </si>
  <si>
    <t>Lats1</t>
  </si>
  <si>
    <t>Lats2</t>
  </si>
  <si>
    <t>ENSMUSG00000014158</t>
  </si>
  <si>
    <t>Trpv4</t>
  </si>
  <si>
    <t>Akt1</t>
  </si>
  <si>
    <t>Akt1s1</t>
  </si>
  <si>
    <t>Akt2</t>
  </si>
  <si>
    <t>Akt2-ps</t>
  </si>
  <si>
    <t>Akt3</t>
  </si>
  <si>
    <t>ENSMUSG00000001729</t>
  </si>
  <si>
    <t>ENSMUSG00000011096</t>
  </si>
  <si>
    <t>ENSMUSG00000004056</t>
  </si>
  <si>
    <t>ENSMUSG00000084347</t>
  </si>
  <si>
    <t>ENSMUSG00000019699</t>
  </si>
  <si>
    <t>Myh2</t>
  </si>
  <si>
    <t>ENSMUSG00000033196</t>
  </si>
  <si>
    <t>T158M</t>
  </si>
  <si>
    <t>ENSMUSG00000019769</t>
  </si>
  <si>
    <t>R106W</t>
  </si>
  <si>
    <t>KO (brain)</t>
  </si>
  <si>
    <t>KO (muscle)</t>
  </si>
  <si>
    <t>MeCP2 KO</t>
  </si>
  <si>
    <t>Brain (vs wt MeCP2)</t>
  </si>
  <si>
    <t>*</t>
  </si>
  <si>
    <t>Muscle</t>
  </si>
  <si>
    <t>MeCP2 KO (vs wt)</t>
  </si>
  <si>
    <t>Wnt /ß-catenin</t>
  </si>
  <si>
    <t xml:space="preserve">Effectos </t>
  </si>
  <si>
    <t>C2C12       mb vs mt</t>
  </si>
  <si>
    <t>ENSMUSG00000021253</t>
  </si>
  <si>
    <t>Tgfb3</t>
  </si>
  <si>
    <t>TGFß2R</t>
  </si>
  <si>
    <t>TGFß3R</t>
  </si>
  <si>
    <t>TGF-ß 3</t>
  </si>
  <si>
    <t>TGF-ß 2</t>
  </si>
  <si>
    <t>TGF-ß 1</t>
  </si>
  <si>
    <t>Tgfb2</t>
  </si>
  <si>
    <t>Tgfb1</t>
  </si>
  <si>
    <t>ENSMUSG00000039239</t>
  </si>
  <si>
    <t>ENSMUSG00000002603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</si>
</sst>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6"/>
      <color theme="1"/>
      <name val="Arial"/>
      <family val="2"/>
    </font>
    <font>
      <sz val="6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6"/>
      <name val="Arial"/>
      <family val="2"/>
    </font>
    <font>
      <sz val="1"/>
      <name val="Arial"/>
      <family val="2"/>
    </font>
    <font>
      <sz val="1"/>
      <color theme="0"/>
      <name val="Arial"/>
      <family val="2"/>
    </font>
    <font>
      <sz val="5"/>
      <color theme="0"/>
      <name val="Arial"/>
      <family val="2"/>
    </font>
    <font>
      <sz val="5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11" fontId="1" fillId="0" borderId="0" xfId="0" applyNumberFormat="1" applyFont="1"/>
    <xf numFmtId="0" fontId="1" fillId="0" borderId="0" xfId="0" applyFont="1" applyAlignment="1">
      <alignment horizontal="right"/>
    </xf>
    <xf numFmtId="11" fontId="1" fillId="0" borderId="0" xfId="0" applyNumberFormat="1" applyFont="1" applyAlignment="1">
      <alignment horizontal="right"/>
    </xf>
    <xf numFmtId="0" fontId="2" fillId="0" borderId="0" xfId="0" applyFont="1"/>
    <xf numFmtId="0" fontId="3" fillId="2" borderId="0" xfId="0" applyFont="1" applyFill="1"/>
    <xf numFmtId="0" fontId="2" fillId="2" borderId="0" xfId="0" applyFont="1" applyFill="1"/>
    <xf numFmtId="0" fontId="5" fillId="2" borderId="0" xfId="0" applyFont="1" applyFill="1" applyAlignment="1">
      <alignment horizontal="center" vertical="center" textRotation="90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textRotation="90"/>
    </xf>
    <xf numFmtId="0" fontId="2" fillId="2" borderId="0" xfId="0" applyFont="1" applyFill="1" applyAlignment="1">
      <alignment horizontal="right"/>
    </xf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 applyProtection="1">
      <alignment horizontal="center"/>
      <protection hidden="1"/>
    </xf>
    <xf numFmtId="0" fontId="6" fillId="2" borderId="0" xfId="0" applyFont="1" applyFill="1" applyProtection="1">
      <protection hidden="1"/>
    </xf>
    <xf numFmtId="164" fontId="6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vertical="center"/>
    </xf>
    <xf numFmtId="164" fontId="4" fillId="2" borderId="0" xfId="0" applyNumberFormat="1" applyFont="1" applyFill="1" applyAlignment="1">
      <alignment horizontal="center" vertical="center" textRotation="90"/>
    </xf>
    <xf numFmtId="164" fontId="8" fillId="0" borderId="1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164" fontId="8" fillId="0" borderId="6" xfId="0" applyNumberFormat="1" applyFont="1" applyBorder="1" applyAlignment="1">
      <alignment horizontal="center"/>
    </xf>
    <xf numFmtId="164" fontId="8" fillId="0" borderId="7" xfId="0" applyNumberFormat="1" applyFont="1" applyBorder="1" applyAlignment="1">
      <alignment horizontal="center"/>
    </xf>
    <xf numFmtId="0" fontId="7" fillId="2" borderId="0" xfId="0" applyFont="1" applyFill="1"/>
    <xf numFmtId="0" fontId="8" fillId="2" borderId="5" xfId="0" applyFont="1" applyFill="1" applyBorder="1"/>
    <xf numFmtId="0" fontId="4" fillId="2" borderId="0" xfId="0" applyFont="1" applyFill="1" applyAlignment="1">
      <alignment vertical="center" textRotation="90"/>
    </xf>
    <xf numFmtId="0" fontId="9" fillId="2" borderId="2" xfId="0" applyFont="1" applyFill="1" applyBorder="1"/>
    <xf numFmtId="0" fontId="9" fillId="2" borderId="0" xfId="0" applyFont="1" applyFill="1"/>
    <xf numFmtId="0" fontId="9" fillId="2" borderId="7" xfId="0" applyFont="1" applyFill="1" applyBorder="1"/>
    <xf numFmtId="0" fontId="9" fillId="2" borderId="0" xfId="0" applyFont="1" applyFill="1" applyAlignment="1">
      <alignment vertical="center"/>
    </xf>
    <xf numFmtId="0" fontId="9" fillId="2" borderId="3" xfId="0" applyFont="1" applyFill="1" applyBorder="1"/>
    <xf numFmtId="0" fontId="9" fillId="2" borderId="5" xfId="0" applyFont="1" applyFill="1" applyBorder="1"/>
    <xf numFmtId="0" fontId="9" fillId="2" borderId="8" xfId="0" applyFont="1" applyFill="1" applyBorder="1"/>
    <xf numFmtId="0" fontId="9" fillId="2" borderId="0" xfId="0" applyFont="1" applyFill="1" applyProtection="1">
      <protection hidden="1"/>
    </xf>
    <xf numFmtId="0" fontId="0" fillId="2" borderId="0" xfId="0" applyFill="1"/>
    <xf numFmtId="164" fontId="8" fillId="2" borderId="0" xfId="0" applyNumberFormat="1" applyFont="1" applyFill="1" applyAlignment="1">
      <alignment horizontal="center"/>
    </xf>
    <xf numFmtId="0" fontId="10" fillId="2" borderId="2" xfId="0" applyFont="1" applyFill="1" applyBorder="1"/>
    <xf numFmtId="0" fontId="10" fillId="2" borderId="0" xfId="0" applyFont="1" applyFill="1"/>
    <xf numFmtId="0" fontId="10" fillId="2" borderId="7" xfId="0" applyFont="1" applyFill="1" applyBorder="1"/>
    <xf numFmtId="0" fontId="10" fillId="2" borderId="0" xfId="0" applyFont="1" applyFill="1" applyProtection="1">
      <protection hidden="1"/>
    </xf>
    <xf numFmtId="0" fontId="10" fillId="2" borderId="3" xfId="0" applyFont="1" applyFill="1" applyBorder="1"/>
    <xf numFmtId="0" fontId="10" fillId="2" borderId="5" xfId="0" applyFont="1" applyFill="1" applyBorder="1"/>
    <xf numFmtId="0" fontId="10" fillId="2" borderId="8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0" xfId="0" applyFill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164" fontId="8" fillId="0" borderId="5" xfId="0" applyNumberFormat="1" applyFont="1" applyBorder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0" fontId="11" fillId="2" borderId="0" xfId="0" applyFont="1" applyFill="1" applyAlignment="1">
      <alignment horizontal="right"/>
    </xf>
    <xf numFmtId="0" fontId="12" fillId="0" borderId="0" xfId="0" applyFont="1"/>
    <xf numFmtId="11" fontId="0" fillId="0" borderId="0" xfId="0" applyNumberFormat="1"/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 vertical="center" textRotation="90"/>
    </xf>
    <xf numFmtId="0" fontId="4" fillId="2" borderId="0" xfId="0" applyFont="1" applyFill="1" applyAlignment="1">
      <alignment horizontal="center"/>
    </xf>
    <xf numFmtId="0" fontId="4" fillId="2" borderId="7" xfId="0" applyFont="1" applyFill="1" applyBorder="1" applyAlignment="1">
      <alignment horizontal="center" vertical="center" textRotation="90" wrapText="1"/>
    </xf>
    <xf numFmtId="0" fontId="4" fillId="2" borderId="7" xfId="0" applyFont="1" applyFill="1" applyBorder="1" applyAlignment="1">
      <alignment horizontal="center" vertical="center" textRotation="90"/>
    </xf>
    <xf numFmtId="0" fontId="4" fillId="2" borderId="0" xfId="0" applyFont="1" applyFill="1" applyAlignment="1">
      <alignment horizontal="center" vertical="center" textRotation="90" wrapText="1"/>
    </xf>
  </cellXfs>
  <cellStyles count="1">
    <cellStyle name="Normal" xfId="0" builtinId="0"/>
  </cellStyles>
  <dxfs count="187"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</dxf>
    <dxf>
      <fill>
        <patternFill>
          <bgColor theme="0" tint="-0.24994659260841701"/>
        </patternFill>
      </fill>
    </dxf>
    <dxf>
      <fill>
        <patternFill>
          <bgColor theme="6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6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6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6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6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EFFAFF"/>
      <color rgb="FFD5F2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573DC-AF9D-4C44-9566-78A72535BBBA}">
  <dimension ref="A1:P120"/>
  <sheetViews>
    <sheetView zoomScale="94" zoomScaleNormal="94" workbookViewId="0">
      <selection activeCell="B37" sqref="B37"/>
    </sheetView>
  </sheetViews>
  <sheetFormatPr baseColWidth="10" defaultRowHeight="16"/>
  <cols>
    <col min="1" max="1" width="13.1640625" bestFit="1" customWidth="1"/>
    <col min="2" max="2" width="22.33203125" bestFit="1" customWidth="1"/>
    <col min="3" max="3" width="15.83203125" customWidth="1"/>
    <col min="4" max="4" width="20.6640625" bestFit="1" customWidth="1"/>
    <col min="5" max="5" width="16.33203125" customWidth="1"/>
    <col min="6" max="6" width="12.1640625" bestFit="1" customWidth="1"/>
    <col min="7" max="7" width="12.83203125" bestFit="1" customWidth="1"/>
    <col min="8" max="8" width="12.1640625" bestFit="1" customWidth="1"/>
  </cols>
  <sheetData>
    <row r="1" spans="1:16">
      <c r="E1" s="59" t="s">
        <v>67</v>
      </c>
      <c r="F1" s="59"/>
      <c r="G1" s="59" t="s">
        <v>268</v>
      </c>
      <c r="H1" s="59"/>
      <c r="I1" s="59" t="s">
        <v>270</v>
      </c>
      <c r="J1" s="59"/>
      <c r="K1" s="59" t="s">
        <v>271</v>
      </c>
      <c r="L1" s="59"/>
      <c r="M1" s="59" t="s">
        <v>272</v>
      </c>
      <c r="N1" s="59"/>
    </row>
    <row r="2" spans="1:16">
      <c r="A2" t="s">
        <v>0</v>
      </c>
      <c r="B2" t="s">
        <v>1</v>
      </c>
      <c r="C2" t="s">
        <v>2</v>
      </c>
      <c r="D2" t="s">
        <v>3</v>
      </c>
      <c r="E2" t="s">
        <v>69</v>
      </c>
      <c r="F2" t="s">
        <v>70</v>
      </c>
      <c r="G2" t="s">
        <v>69</v>
      </c>
      <c r="H2" t="s">
        <v>70</v>
      </c>
      <c r="I2" t="s">
        <v>69</v>
      </c>
      <c r="J2" t="s">
        <v>70</v>
      </c>
      <c r="K2" t="s">
        <v>69</v>
      </c>
      <c r="L2" t="s">
        <v>70</v>
      </c>
      <c r="M2" t="s">
        <v>69</v>
      </c>
      <c r="N2" t="s">
        <v>70</v>
      </c>
    </row>
    <row r="3" spans="1:16">
      <c r="A3" t="s">
        <v>45</v>
      </c>
      <c r="B3" t="s">
        <v>4</v>
      </c>
      <c r="C3" t="s">
        <v>4</v>
      </c>
      <c r="D3" t="s">
        <v>63</v>
      </c>
      <c r="E3" s="1">
        <v>0.27791164068813501</v>
      </c>
      <c r="F3" s="2">
        <v>3.0436575125229499E-6</v>
      </c>
      <c r="G3" s="1">
        <v>-0.27566698435611198</v>
      </c>
      <c r="H3" s="2">
        <v>0.18288933494221099</v>
      </c>
      <c r="I3">
        <v>-0.32247073781371499</v>
      </c>
      <c r="J3">
        <v>0.26642597719307198</v>
      </c>
      <c r="K3">
        <v>-0.119128285646769</v>
      </c>
      <c r="L3">
        <v>0.54422153780345695</v>
      </c>
      <c r="M3">
        <v>-0.54658889498077101</v>
      </c>
      <c r="N3">
        <v>4.0711783927258798E-4</v>
      </c>
      <c r="P3">
        <f>MAX(E:E)</f>
        <v>4.9753243297758996</v>
      </c>
    </row>
    <row r="4" spans="1:16">
      <c r="A4" t="s">
        <v>45</v>
      </c>
      <c r="B4" t="s">
        <v>5</v>
      </c>
      <c r="C4" t="s">
        <v>5</v>
      </c>
      <c r="D4" t="s">
        <v>64</v>
      </c>
      <c r="E4" s="1">
        <v>0.86327675301026896</v>
      </c>
      <c r="F4" s="2">
        <v>6.4950693887413702E-44</v>
      </c>
      <c r="G4" s="1">
        <v>-0.14691854121218301</v>
      </c>
      <c r="H4" s="2">
        <v>0.64909902229871996</v>
      </c>
      <c r="I4" s="1">
        <v>0.14593098628373399</v>
      </c>
      <c r="J4" s="2">
        <v>0.69239100841175705</v>
      </c>
      <c r="K4">
        <v>0.14989497828634801</v>
      </c>
      <c r="L4">
        <v>0.63192758305349706</v>
      </c>
      <c r="M4">
        <v>0.38699572847010799</v>
      </c>
      <c r="N4">
        <v>0.15609131324148601</v>
      </c>
      <c r="P4">
        <f>MAX(G:G)</f>
        <v>1.81614298697847</v>
      </c>
    </row>
    <row r="5" spans="1:16">
      <c r="A5" t="s">
        <v>45</v>
      </c>
      <c r="B5" t="s">
        <v>89</v>
      </c>
      <c r="C5" t="s">
        <v>90</v>
      </c>
      <c r="D5" t="s">
        <v>91</v>
      </c>
      <c r="E5" s="1">
        <v>-1.4081302592179901</v>
      </c>
      <c r="F5" s="1">
        <v>4.5125102491297003E-2</v>
      </c>
      <c r="G5" s="1">
        <v>-0.220592345882963</v>
      </c>
      <c r="H5" s="1">
        <v>0.30242259220246898</v>
      </c>
      <c r="I5" s="1">
        <v>-0.213452670028181</v>
      </c>
      <c r="J5" s="2">
        <v>0.34555071462069697</v>
      </c>
      <c r="K5">
        <v>-0.463426892101375</v>
      </c>
      <c r="L5">
        <v>1.7146930134837399E-2</v>
      </c>
      <c r="M5">
        <v>-0.69472005856468899</v>
      </c>
      <c r="N5">
        <v>3.81871882184311E-4</v>
      </c>
      <c r="P5">
        <f>MAX(I:I)</f>
        <v>1.11582150526589</v>
      </c>
    </row>
    <row r="6" spans="1:16">
      <c r="A6" t="s">
        <v>65</v>
      </c>
      <c r="B6" t="s">
        <v>71</v>
      </c>
      <c r="C6" t="s">
        <v>86</v>
      </c>
      <c r="D6" t="s">
        <v>93</v>
      </c>
      <c r="E6" s="1">
        <v>0.141525543634831</v>
      </c>
      <c r="F6" s="1">
        <v>5.5450762254387201E-3</v>
      </c>
      <c r="G6" s="1">
        <v>8.1295450149867901E-2</v>
      </c>
      <c r="H6" s="1">
        <v>0.17656873444875701</v>
      </c>
      <c r="I6" s="1">
        <v>0.218244364684262</v>
      </c>
      <c r="J6" s="2">
        <v>4.4150351611986103E-3</v>
      </c>
      <c r="K6">
        <v>-0.20558484379253</v>
      </c>
      <c r="L6">
        <v>0.204288144392301</v>
      </c>
      <c r="M6">
        <v>-0.30464892779222602</v>
      </c>
      <c r="N6">
        <v>2.00875762504999E-3</v>
      </c>
      <c r="P6">
        <f>MAX(K:K)</f>
        <v>1.07442129769204</v>
      </c>
    </row>
    <row r="7" spans="1:16">
      <c r="A7" t="s">
        <v>45</v>
      </c>
      <c r="B7" t="s">
        <v>88</v>
      </c>
      <c r="C7" t="s">
        <v>87</v>
      </c>
      <c r="D7" t="s">
        <v>92</v>
      </c>
      <c r="E7" s="1">
        <v>-1.6889396687666201</v>
      </c>
      <c r="F7" s="1">
        <v>0</v>
      </c>
      <c r="G7" s="1">
        <v>-0.16005665827674601</v>
      </c>
      <c r="H7" s="1">
        <v>0.24331757513809901</v>
      </c>
      <c r="I7" s="1">
        <v>-0.59554235340749095</v>
      </c>
      <c r="J7" s="2">
        <v>6.7982269228754403E-5</v>
      </c>
      <c r="K7">
        <v>-0.94687402650071395</v>
      </c>
      <c r="L7">
        <v>7.71022355522787E-13</v>
      </c>
      <c r="M7">
        <v>0.127854898367008</v>
      </c>
      <c r="N7">
        <v>0.37859783053457302</v>
      </c>
      <c r="P7">
        <f>MAX(M:M)</f>
        <v>1.39768298693643</v>
      </c>
    </row>
    <row r="8" spans="1:16">
      <c r="A8" t="s">
        <v>45</v>
      </c>
      <c r="B8" t="s">
        <v>7</v>
      </c>
      <c r="C8" t="s">
        <v>68</v>
      </c>
      <c r="D8" t="s">
        <v>66</v>
      </c>
      <c r="E8">
        <v>-1.003112</v>
      </c>
      <c r="F8">
        <v>8.7186E-2</v>
      </c>
      <c r="G8">
        <v>0.14508710929193899</v>
      </c>
      <c r="H8">
        <v>7.92233818591834E-2</v>
      </c>
      <c r="I8" s="1">
        <v>9.00515261557603E-2</v>
      </c>
      <c r="J8" s="2">
        <v>0.328779990431396</v>
      </c>
      <c r="K8">
        <v>0.149033566620315</v>
      </c>
      <c r="L8">
        <v>0.53253562142605704</v>
      </c>
      <c r="M8">
        <v>1.39768298693643</v>
      </c>
      <c r="N8">
        <v>5.7378245259118298E-2</v>
      </c>
    </row>
    <row r="9" spans="1:16">
      <c r="I9" s="1"/>
      <c r="J9" s="2"/>
      <c r="P9">
        <f>MIN(E:E)</f>
        <v>-9.0119088722969298</v>
      </c>
    </row>
    <row r="10" spans="1:16">
      <c r="A10" t="s">
        <v>18</v>
      </c>
      <c r="B10" t="s">
        <v>12</v>
      </c>
      <c r="C10" t="s">
        <v>72</v>
      </c>
      <c r="D10" t="s">
        <v>73</v>
      </c>
      <c r="E10" s="1">
        <v>0.28574642391078697</v>
      </c>
      <c r="F10" s="2">
        <v>6.06160978549031E-8</v>
      </c>
      <c r="G10" s="1">
        <v>7.9956096665851004E-2</v>
      </c>
      <c r="H10" s="2">
        <v>0.346716200073938</v>
      </c>
      <c r="I10" s="1">
        <v>0.24799133752454999</v>
      </c>
      <c r="J10" s="2">
        <v>3.0261068672085001E-2</v>
      </c>
      <c r="K10">
        <v>0.31029075917153698</v>
      </c>
      <c r="L10">
        <v>3.02872592850617E-2</v>
      </c>
      <c r="M10">
        <v>-0.185348226030249</v>
      </c>
      <c r="N10">
        <v>2.81444728459763E-2</v>
      </c>
      <c r="P10">
        <f>MIN(G:G)</f>
        <v>-2.0032169701841802</v>
      </c>
    </row>
    <row r="11" spans="1:16">
      <c r="A11" t="s">
        <v>18</v>
      </c>
      <c r="B11" t="s">
        <v>13</v>
      </c>
      <c r="C11" t="s">
        <v>75</v>
      </c>
      <c r="D11" t="s">
        <v>74</v>
      </c>
      <c r="E11" s="1">
        <v>-1.1086839142432401</v>
      </c>
      <c r="F11" s="2">
        <v>6.4703192938614303E-37</v>
      </c>
      <c r="G11" s="1">
        <v>-6.2722491545523604E-2</v>
      </c>
      <c r="H11" s="2">
        <v>0.607874428515215</v>
      </c>
      <c r="I11" s="1">
        <v>-5.9047179355507302E-2</v>
      </c>
      <c r="J11" s="2">
        <v>0.60592173460715704</v>
      </c>
      <c r="K11">
        <v>0.116775703805506</v>
      </c>
      <c r="L11">
        <v>7.1977090303420602E-2</v>
      </c>
      <c r="M11">
        <v>-0.126830963675166</v>
      </c>
      <c r="N11">
        <v>0.13126244203499601</v>
      </c>
      <c r="P11">
        <f>MIN(I:I)</f>
        <v>-2.3901716510758102</v>
      </c>
    </row>
    <row r="12" spans="1:16">
      <c r="A12" t="s">
        <v>18</v>
      </c>
      <c r="B12" t="s">
        <v>14</v>
      </c>
      <c r="C12" t="s">
        <v>14</v>
      </c>
      <c r="D12" t="s">
        <v>78</v>
      </c>
      <c r="E12" s="1">
        <v>-0.484155192305597</v>
      </c>
      <c r="F12" s="2">
        <v>1.62434632764177E-9</v>
      </c>
      <c r="G12" s="1">
        <v>0.45567925287099897</v>
      </c>
      <c r="H12" s="2">
        <v>4.6871629726582603E-3</v>
      </c>
      <c r="I12" s="1">
        <v>7.3729446571757798E-2</v>
      </c>
      <c r="J12" s="2">
        <v>0.65340220736007903</v>
      </c>
      <c r="K12">
        <v>0.287931017918932</v>
      </c>
      <c r="L12">
        <v>2.6221364611183299E-2</v>
      </c>
      <c r="M12">
        <v>2.7390618128952202E-2</v>
      </c>
      <c r="N12">
        <v>0.78803544159822503</v>
      </c>
      <c r="P12">
        <f>MIN(K:K)</f>
        <v>-1.1416037235027601</v>
      </c>
    </row>
    <row r="13" spans="1:16">
      <c r="A13" t="s">
        <v>18</v>
      </c>
      <c r="B13" t="s">
        <v>15</v>
      </c>
      <c r="C13" t="s">
        <v>15</v>
      </c>
      <c r="D13" t="s">
        <v>77</v>
      </c>
      <c r="E13" s="1">
        <v>0.78923337737620702</v>
      </c>
      <c r="F13" s="2">
        <v>8.38747425969543E-37</v>
      </c>
      <c r="G13" s="1">
        <v>0.19869641963380899</v>
      </c>
      <c r="H13" s="2">
        <v>0.79834184897032801</v>
      </c>
      <c r="I13" s="1">
        <v>-0.19114419379073999</v>
      </c>
      <c r="J13" s="2">
        <v>0.83877073584902995</v>
      </c>
      <c r="K13">
        <v>0.122835511716874</v>
      </c>
      <c r="L13">
        <v>0.54856345522374494</v>
      </c>
      <c r="M13">
        <v>-6.3751248954628095E-2</v>
      </c>
      <c r="N13">
        <v>0.80010067804546203</v>
      </c>
      <c r="P13">
        <f>MIN(M:M)</f>
        <v>-1.11935794414989</v>
      </c>
    </row>
    <row r="14" spans="1:16">
      <c r="A14" t="s">
        <v>18</v>
      </c>
      <c r="B14" t="s">
        <v>16</v>
      </c>
      <c r="C14" t="s">
        <v>16</v>
      </c>
      <c r="D14" t="s">
        <v>79</v>
      </c>
      <c r="E14" s="1">
        <v>-1.2686163934160299</v>
      </c>
      <c r="F14" s="2">
        <v>1.6170378455417901E-46</v>
      </c>
      <c r="G14" s="1">
        <v>-0.152719195613437</v>
      </c>
      <c r="H14" s="2">
        <v>0.92586611464694801</v>
      </c>
      <c r="I14" s="1">
        <v>1.11582150526589</v>
      </c>
      <c r="J14" s="2">
        <v>0.40909107356644397</v>
      </c>
      <c r="K14">
        <v>0.23237372052035901</v>
      </c>
      <c r="L14">
        <v>0.24871990454467199</v>
      </c>
      <c r="M14">
        <v>3.01705426655355E-3</v>
      </c>
      <c r="N14">
        <v>0.97918748516859699</v>
      </c>
    </row>
    <row r="15" spans="1:16">
      <c r="A15" t="s">
        <v>18</v>
      </c>
      <c r="B15" t="s">
        <v>17</v>
      </c>
      <c r="C15" t="s">
        <v>17</v>
      </c>
      <c r="D15" t="s">
        <v>76</v>
      </c>
      <c r="E15" s="1">
        <v>-1.81517394701043</v>
      </c>
      <c r="F15" s="2">
        <v>1.64420702703995E-82</v>
      </c>
      <c r="G15" s="1">
        <v>-0.64154856996473097</v>
      </c>
      <c r="H15" s="2">
        <v>0.282770382648796</v>
      </c>
      <c r="I15" s="1">
        <v>-2.3901716510758102</v>
      </c>
      <c r="J15" s="2">
        <v>5.3324291378898097E-4</v>
      </c>
      <c r="K15">
        <v>-1.05161526017907</v>
      </c>
      <c r="L15">
        <v>7.8901185841326695E-4</v>
      </c>
      <c r="M15">
        <v>-0.90622554770361297</v>
      </c>
      <c r="N15">
        <v>1.4301601147185E-6</v>
      </c>
    </row>
    <row r="16" spans="1:16">
      <c r="E16" s="1"/>
      <c r="F16" s="2"/>
      <c r="G16" s="1"/>
      <c r="H16" s="2"/>
      <c r="I16" s="1"/>
      <c r="J16" s="2"/>
    </row>
    <row r="17" spans="1:14">
      <c r="A17" t="s">
        <v>25</v>
      </c>
      <c r="B17" t="s">
        <v>26</v>
      </c>
      <c r="C17" t="s">
        <v>80</v>
      </c>
      <c r="D17" t="s">
        <v>81</v>
      </c>
      <c r="E17" s="1">
        <v>0.33059440055227801</v>
      </c>
      <c r="F17" s="2">
        <v>8.7465830902445896E-12</v>
      </c>
      <c r="G17" s="1">
        <v>-0.116651119712014</v>
      </c>
      <c r="H17" s="2">
        <v>0.24048475288978699</v>
      </c>
      <c r="I17" s="1">
        <v>2.6629678748756699E-2</v>
      </c>
      <c r="J17" s="2">
        <v>0.82236217969080005</v>
      </c>
      <c r="K17">
        <v>-7.9348792413793695E-2</v>
      </c>
      <c r="L17">
        <v>0.198815271250838</v>
      </c>
      <c r="M17">
        <v>-0.16795681862612499</v>
      </c>
      <c r="N17">
        <v>4.6742881295928997E-2</v>
      </c>
    </row>
    <row r="18" spans="1:14">
      <c r="A18" t="s">
        <v>25</v>
      </c>
      <c r="B18" t="s">
        <v>27</v>
      </c>
      <c r="C18" t="s">
        <v>85</v>
      </c>
      <c r="D18" t="s">
        <v>84</v>
      </c>
      <c r="E18" s="1">
        <v>7.1539211342206699E-2</v>
      </c>
      <c r="F18" s="1">
        <v>0.20024003195138501</v>
      </c>
      <c r="G18" s="1">
        <v>-0.110613491489608</v>
      </c>
      <c r="H18" s="1">
        <v>0.17296890234673501</v>
      </c>
      <c r="I18" s="1">
        <v>-0.11432026210870801</v>
      </c>
      <c r="J18" s="2">
        <v>0.13535253615460099</v>
      </c>
      <c r="K18">
        <v>-0.182128573841595</v>
      </c>
      <c r="L18">
        <v>5.2557687562352299E-3</v>
      </c>
      <c r="M18">
        <v>-0.16948813445730099</v>
      </c>
      <c r="N18">
        <v>0.174243295515291</v>
      </c>
    </row>
    <row r="19" spans="1:14">
      <c r="A19" t="s">
        <v>25</v>
      </c>
      <c r="B19" t="s">
        <v>27</v>
      </c>
      <c r="C19" t="s">
        <v>82</v>
      </c>
      <c r="D19" t="s">
        <v>83</v>
      </c>
      <c r="E19" s="1">
        <v>-0.27449351410913397</v>
      </c>
      <c r="F19" s="2">
        <v>4.8497283230296898E-8</v>
      </c>
      <c r="G19" s="1">
        <v>3.1185268051466701E-2</v>
      </c>
      <c r="H19" s="2">
        <v>0.73640727181961096</v>
      </c>
      <c r="I19" s="1">
        <v>-0.221251617453469</v>
      </c>
      <c r="J19" s="2">
        <v>0.106973898739728</v>
      </c>
      <c r="K19">
        <v>-9.7438662250979899E-2</v>
      </c>
      <c r="L19">
        <v>0.258614412890529</v>
      </c>
      <c r="M19">
        <v>-4.2000523839489198E-2</v>
      </c>
      <c r="N19">
        <v>0.738317464941045</v>
      </c>
    </row>
    <row r="20" spans="1:14">
      <c r="E20" s="1"/>
      <c r="F20" s="2"/>
      <c r="G20" s="1"/>
      <c r="H20" s="2"/>
      <c r="I20" s="1"/>
      <c r="J20" s="2"/>
    </row>
    <row r="21" spans="1:14">
      <c r="A21" t="s">
        <v>28</v>
      </c>
      <c r="B21" s="57" t="s">
        <v>287</v>
      </c>
      <c r="C21" t="s">
        <v>289</v>
      </c>
      <c r="D21" t="s">
        <v>291</v>
      </c>
      <c r="E21">
        <v>0.15255750100000001</v>
      </c>
      <c r="F21">
        <v>2.2256360999999999E-2</v>
      </c>
      <c r="G21">
        <v>8.7334618219552601E-2</v>
      </c>
      <c r="H21">
        <v>0.93235528333243001</v>
      </c>
      <c r="I21">
        <v>-0.21460984195173699</v>
      </c>
      <c r="J21">
        <v>0.11530056381022701</v>
      </c>
      <c r="K21">
        <v>-0.24859906888494099</v>
      </c>
      <c r="L21">
        <v>5.4305455444551599E-2</v>
      </c>
      <c r="M21">
        <v>-0.154971416855715</v>
      </c>
      <c r="N21">
        <v>0.66443573757947205</v>
      </c>
    </row>
    <row r="22" spans="1:14">
      <c r="A22" t="s">
        <v>28</v>
      </c>
      <c r="B22" t="s">
        <v>286</v>
      </c>
      <c r="C22" t="s">
        <v>288</v>
      </c>
      <c r="D22" t="s">
        <v>290</v>
      </c>
      <c r="E22">
        <v>1.4335153679999999</v>
      </c>
      <c r="F22" s="58">
        <v>2.5300000000000001E-44</v>
      </c>
      <c r="G22">
        <v>9.2986808772589996E-2</v>
      </c>
      <c r="H22">
        <v>0.95491885204689797</v>
      </c>
      <c r="I22">
        <v>-0.19332187782381299</v>
      </c>
      <c r="J22">
        <v>0.155845063388415</v>
      </c>
      <c r="K22">
        <v>0.34285424199957298</v>
      </c>
      <c r="L22">
        <v>3.7197329449452102E-2</v>
      </c>
      <c r="M22">
        <v>0.55216051369514996</v>
      </c>
      <c r="N22">
        <v>4.8685173685033998E-3</v>
      </c>
    </row>
    <row r="23" spans="1:14">
      <c r="A23" t="s">
        <v>28</v>
      </c>
      <c r="B23" t="s">
        <v>285</v>
      </c>
      <c r="C23" t="s">
        <v>282</v>
      </c>
      <c r="D23" t="s">
        <v>281</v>
      </c>
      <c r="E23">
        <v>2.4182245010000001</v>
      </c>
      <c r="F23" s="58">
        <v>7.9900000000000001E-221</v>
      </c>
      <c r="G23">
        <v>8.2595023560075406E-2</v>
      </c>
      <c r="H23">
        <v>0.51972009475478798</v>
      </c>
      <c r="I23">
        <v>-0.13472901007407101</v>
      </c>
      <c r="J23">
        <v>0.31833372253417103</v>
      </c>
      <c r="K23">
        <v>-0.128428867497027</v>
      </c>
      <c r="L23">
        <v>0.22368680829939999</v>
      </c>
      <c r="M23">
        <v>-0.21744907913860501</v>
      </c>
      <c r="N23">
        <v>0.15306067367725301</v>
      </c>
    </row>
    <row r="24" spans="1:14">
      <c r="A24" t="s">
        <v>28</v>
      </c>
      <c r="B24" t="s">
        <v>29</v>
      </c>
      <c r="C24" t="s">
        <v>97</v>
      </c>
      <c r="D24" t="s">
        <v>96</v>
      </c>
      <c r="E24" s="1">
        <v>-0.77714365367536897</v>
      </c>
      <c r="F24" s="2">
        <v>1.9258278621803699E-24</v>
      </c>
      <c r="G24" s="1">
        <v>-0.2898206004869</v>
      </c>
      <c r="H24" s="2">
        <v>1.09746398164702E-2</v>
      </c>
      <c r="I24" s="1">
        <v>-0.50358694893631395</v>
      </c>
      <c r="J24" s="2">
        <v>3.4140093379739499E-4</v>
      </c>
      <c r="K24">
        <v>-0.24669590098762001</v>
      </c>
      <c r="L24">
        <v>3.0241959990586899E-3</v>
      </c>
      <c r="M24">
        <v>0.337314702108992</v>
      </c>
      <c r="N24">
        <v>1.9102969918664899E-3</v>
      </c>
    </row>
    <row r="25" spans="1:14">
      <c r="A25" t="s">
        <v>28</v>
      </c>
      <c r="B25" t="s">
        <v>283</v>
      </c>
      <c r="C25" t="s">
        <v>94</v>
      </c>
      <c r="D25" t="s">
        <v>95</v>
      </c>
      <c r="E25" s="1">
        <v>-2.0087041828837902</v>
      </c>
      <c r="F25" s="1">
        <v>0</v>
      </c>
      <c r="G25" s="1">
        <v>0.25589781342311102</v>
      </c>
      <c r="H25" s="1">
        <v>0.161121200121318</v>
      </c>
      <c r="I25" s="1">
        <v>0.10849613735791799</v>
      </c>
      <c r="J25" s="2">
        <v>0.49417986870151898</v>
      </c>
      <c r="K25">
        <v>5.2254259083763299E-2</v>
      </c>
      <c r="L25">
        <v>0.648384196618635</v>
      </c>
      <c r="M25">
        <v>0.50092193334933</v>
      </c>
      <c r="N25">
        <v>4.8083304679439801E-4</v>
      </c>
    </row>
    <row r="26" spans="1:14">
      <c r="A26" t="s">
        <v>28</v>
      </c>
      <c r="B26" t="s">
        <v>284</v>
      </c>
      <c r="C26" t="s">
        <v>99</v>
      </c>
      <c r="D26" t="s">
        <v>98</v>
      </c>
      <c r="E26" s="1">
        <v>-2.13638848740514</v>
      </c>
      <c r="F26" s="2">
        <v>2.4625596419549301E-52</v>
      </c>
      <c r="G26" s="1">
        <v>0.15836727370011899</v>
      </c>
      <c r="H26" s="2">
        <v>9.1337715090834604E-2</v>
      </c>
      <c r="I26" s="1">
        <v>0.112406318620956</v>
      </c>
      <c r="J26" s="2">
        <v>0.28224294982181602</v>
      </c>
      <c r="K26">
        <v>0.92716211988667596</v>
      </c>
      <c r="L26">
        <v>9.1371285267040706E-5</v>
      </c>
      <c r="M26">
        <v>0.27982188134040897</v>
      </c>
      <c r="N26">
        <v>5.6851776486484498E-2</v>
      </c>
    </row>
    <row r="27" spans="1:14">
      <c r="A27" t="s">
        <v>28</v>
      </c>
      <c r="B27" t="s">
        <v>30</v>
      </c>
      <c r="C27" t="s">
        <v>100</v>
      </c>
      <c r="D27" t="s">
        <v>101</v>
      </c>
      <c r="E27" s="1">
        <v>-0.34822441788776698</v>
      </c>
      <c r="F27" s="2">
        <v>3.01298665574021E-7</v>
      </c>
      <c r="G27" s="1">
        <v>-6.7418593514259398E-2</v>
      </c>
      <c r="H27" s="2">
        <v>0.26849132674475601</v>
      </c>
      <c r="I27" s="1">
        <v>1.58025351354927E-2</v>
      </c>
      <c r="J27" s="2">
        <v>0.80822674767154301</v>
      </c>
      <c r="K27">
        <v>2.50106430547248E-2</v>
      </c>
      <c r="L27">
        <v>0.70476059117572398</v>
      </c>
      <c r="M27">
        <v>0.57577106818697898</v>
      </c>
      <c r="N27">
        <v>1.8470350372520599E-8</v>
      </c>
    </row>
    <row r="28" spans="1:14">
      <c r="A28" t="s">
        <v>28</v>
      </c>
      <c r="B28" t="s">
        <v>22</v>
      </c>
      <c r="C28" t="s">
        <v>22</v>
      </c>
      <c r="D28" t="s">
        <v>102</v>
      </c>
      <c r="E28" s="1">
        <v>-0.72935048176656903</v>
      </c>
      <c r="F28" s="2">
        <v>3.2379714009532599E-37</v>
      </c>
      <c r="G28" s="1">
        <v>0.24527406413407399</v>
      </c>
      <c r="H28" s="2">
        <v>0.29884325223501501</v>
      </c>
      <c r="I28" s="1">
        <v>-0.43778393244056402</v>
      </c>
      <c r="J28" s="2">
        <v>0.16623668518361501</v>
      </c>
      <c r="K28">
        <v>8.0058571046693297E-2</v>
      </c>
      <c r="L28">
        <v>0.57242356787020099</v>
      </c>
      <c r="M28">
        <v>-0.27845642361662198</v>
      </c>
      <c r="N28">
        <v>7.9949423194978393E-3</v>
      </c>
    </row>
    <row r="29" spans="1:14">
      <c r="A29" t="s">
        <v>28</v>
      </c>
      <c r="B29" t="s">
        <v>21</v>
      </c>
      <c r="C29" t="s">
        <v>21</v>
      </c>
      <c r="D29" t="s">
        <v>103</v>
      </c>
      <c r="E29" s="1">
        <v>0.146152759829521</v>
      </c>
      <c r="F29" s="1">
        <v>3.6348967643227502E-2</v>
      </c>
      <c r="G29" s="1">
        <v>-0.10718325406427499</v>
      </c>
      <c r="H29" s="1">
        <v>0.17018665240450101</v>
      </c>
      <c r="I29" s="1">
        <v>-2.03470073698927E-2</v>
      </c>
      <c r="J29" s="2">
        <v>0.79018924425012205</v>
      </c>
      <c r="K29">
        <v>0.20509002979516</v>
      </c>
      <c r="L29">
        <v>2.1919619193846501E-3</v>
      </c>
      <c r="M29">
        <v>0.118758966692909</v>
      </c>
      <c r="N29">
        <v>0.27413614101637102</v>
      </c>
    </row>
    <row r="30" spans="1:14">
      <c r="E30" s="1"/>
      <c r="F30" s="1"/>
      <c r="G30" s="1"/>
      <c r="H30" s="1"/>
      <c r="I30" s="1"/>
      <c r="J30" s="2"/>
    </row>
    <row r="31" spans="1:14">
      <c r="A31" t="s">
        <v>34</v>
      </c>
      <c r="B31" t="s">
        <v>35</v>
      </c>
      <c r="C31" t="s">
        <v>110</v>
      </c>
      <c r="D31" t="s">
        <v>109</v>
      </c>
      <c r="E31" s="1">
        <v>0.300626639547454</v>
      </c>
      <c r="F31" s="2">
        <v>3.7007999690636297E-7</v>
      </c>
      <c r="G31" s="1">
        <v>7.8535655238660601E-2</v>
      </c>
      <c r="H31" s="2">
        <v>0.36173331690876898</v>
      </c>
      <c r="I31" s="1">
        <v>-7.2406492033983305E-2</v>
      </c>
      <c r="J31" s="2">
        <v>0.53317754237001003</v>
      </c>
      <c r="K31">
        <v>0.26892842172836501</v>
      </c>
      <c r="L31">
        <v>4.0853395504567797E-6</v>
      </c>
      <c r="M31">
        <v>2.45864917510513E-2</v>
      </c>
      <c r="N31">
        <v>0.87180304309022305</v>
      </c>
    </row>
    <row r="32" spans="1:14">
      <c r="A32" t="s">
        <v>34</v>
      </c>
      <c r="B32" t="s">
        <v>35</v>
      </c>
      <c r="C32" t="s">
        <v>111</v>
      </c>
      <c r="D32" t="s">
        <v>114</v>
      </c>
      <c r="E32" s="1">
        <v>-0.339216679168373</v>
      </c>
      <c r="F32" s="2">
        <v>5.3354535862327402E-5</v>
      </c>
      <c r="G32" s="1">
        <v>4.1652298779493099E-2</v>
      </c>
      <c r="H32" s="2">
        <v>0.66949235713826805</v>
      </c>
      <c r="I32" s="1">
        <v>-0.236806217167296</v>
      </c>
      <c r="J32" s="2">
        <v>8.63854669653875E-2</v>
      </c>
      <c r="K32">
        <v>-0.32729688986079802</v>
      </c>
      <c r="L32">
        <v>1.0688551207619799E-3</v>
      </c>
      <c r="M32">
        <v>0.39583162556642798</v>
      </c>
      <c r="N32">
        <v>9.3512208471231606E-5</v>
      </c>
    </row>
    <row r="33" spans="1:14">
      <c r="A33" t="s">
        <v>34</v>
      </c>
      <c r="B33" t="s">
        <v>35</v>
      </c>
      <c r="C33" t="s">
        <v>112</v>
      </c>
      <c r="D33" t="s">
        <v>113</v>
      </c>
      <c r="E33" s="1">
        <v>-0.241130494560788</v>
      </c>
      <c r="F33" s="1">
        <v>0.301335529964608</v>
      </c>
      <c r="G33" s="1">
        <v>0.222550490293554</v>
      </c>
      <c r="H33" s="1">
        <v>0.46728957262010501</v>
      </c>
      <c r="I33" s="1">
        <v>-9.9239943636783207E-2</v>
      </c>
      <c r="J33" s="2">
        <v>0.78017627789631405</v>
      </c>
      <c r="K33">
        <v>-0.52071276207913297</v>
      </c>
      <c r="L33">
        <v>1.7852700159129E-4</v>
      </c>
      <c r="M33">
        <v>-0.43158778219377703</v>
      </c>
      <c r="N33">
        <v>2.9752352625198101E-2</v>
      </c>
    </row>
    <row r="34" spans="1:14">
      <c r="A34" t="s">
        <v>34</v>
      </c>
      <c r="B34" t="s">
        <v>117</v>
      </c>
      <c r="C34" t="s">
        <v>119</v>
      </c>
      <c r="D34" t="s">
        <v>131</v>
      </c>
      <c r="E34" s="1">
        <v>0.53354530056863303</v>
      </c>
      <c r="F34" s="1">
        <v>2.8698762821868702E-3</v>
      </c>
      <c r="G34" s="1">
        <v>0.247846409773823</v>
      </c>
      <c r="H34" s="1">
        <v>6.4640791859774203E-3</v>
      </c>
      <c r="I34" s="1">
        <v>0.40148720828418</v>
      </c>
      <c r="J34" s="2">
        <v>1.06730800556604E-4</v>
      </c>
      <c r="K34">
        <v>5.63767678524194E-2</v>
      </c>
      <c r="L34">
        <v>0.50461122659566904</v>
      </c>
      <c r="M34">
        <v>-0.85154701543010003</v>
      </c>
      <c r="N34">
        <v>3.6678126975522499E-6</v>
      </c>
    </row>
    <row r="35" spans="1:14">
      <c r="A35" t="s">
        <v>34</v>
      </c>
      <c r="B35" t="s">
        <v>118</v>
      </c>
      <c r="C35" t="s">
        <v>120</v>
      </c>
      <c r="D35" t="s">
        <v>121</v>
      </c>
      <c r="E35" s="1">
        <v>-1.0374840616479</v>
      </c>
      <c r="F35" s="2">
        <v>4.3181672554384702E-26</v>
      </c>
      <c r="G35" s="1">
        <v>6.7502136160165593E-2</v>
      </c>
      <c r="H35" s="2">
        <v>0.70512099636485803</v>
      </c>
      <c r="I35" s="1">
        <v>0.14928929311077199</v>
      </c>
      <c r="J35" s="2">
        <v>0.35073753272467401</v>
      </c>
      <c r="K35">
        <v>-5.4539525652606897E-2</v>
      </c>
      <c r="L35">
        <v>0.45950968942228299</v>
      </c>
      <c r="M35">
        <v>-0.17629557767705201</v>
      </c>
      <c r="N35">
        <v>0.331261180516285</v>
      </c>
    </row>
    <row r="36" spans="1:14">
      <c r="A36" t="s">
        <v>34</v>
      </c>
      <c r="B36" t="s">
        <v>36</v>
      </c>
      <c r="C36" t="s">
        <v>116</v>
      </c>
      <c r="D36" t="s">
        <v>115</v>
      </c>
      <c r="E36" s="1">
        <v>-1.6146632735138999</v>
      </c>
      <c r="F36" s="2">
        <v>1.0153116858962601E-284</v>
      </c>
      <c r="G36" s="1">
        <v>0.12544134651209399</v>
      </c>
      <c r="H36" s="2">
        <v>0.242961848768557</v>
      </c>
      <c r="I36" s="1">
        <v>-3.7088019305604097E-2</v>
      </c>
      <c r="J36" s="2">
        <v>0.73624388936074303</v>
      </c>
      <c r="K36">
        <v>-5.6949526598665E-2</v>
      </c>
      <c r="L36">
        <v>0.233728270817357</v>
      </c>
      <c r="M36">
        <v>-0.30019275864864498</v>
      </c>
      <c r="N36">
        <v>0.103020473941507</v>
      </c>
    </row>
    <row r="37" spans="1:14">
      <c r="A37" t="s">
        <v>34</v>
      </c>
      <c r="B37" t="s">
        <v>36</v>
      </c>
      <c r="C37" t="s">
        <v>132</v>
      </c>
      <c r="D37" t="s">
        <v>133</v>
      </c>
      <c r="E37" s="3"/>
      <c r="F37" s="3" t="s">
        <v>134</v>
      </c>
      <c r="G37" s="3">
        <v>0.26606372403484302</v>
      </c>
      <c r="H37" s="3">
        <v>9.0439751975753796E-2</v>
      </c>
      <c r="I37" s="1">
        <v>0.29166000585497398</v>
      </c>
      <c r="J37" s="2">
        <v>5.8690126233500402E-2</v>
      </c>
      <c r="K37">
        <v>-0.22686194774598001</v>
      </c>
      <c r="L37">
        <v>0.61850866986595399</v>
      </c>
      <c r="M37">
        <v>-0.66789007991807703</v>
      </c>
      <c r="N37">
        <v>0.44530781829306698</v>
      </c>
    </row>
    <row r="38" spans="1:14">
      <c r="A38" t="s">
        <v>34</v>
      </c>
      <c r="B38" t="s">
        <v>122</v>
      </c>
      <c r="C38" t="s">
        <v>128</v>
      </c>
      <c r="D38" t="s">
        <v>127</v>
      </c>
      <c r="E38" s="1">
        <v>-1.1664377716502401</v>
      </c>
      <c r="F38" s="2">
        <v>1.3508311363963299E-13</v>
      </c>
      <c r="G38" s="1">
        <v>0.28046834530488601</v>
      </c>
      <c r="H38" s="2">
        <v>0.87477974616764198</v>
      </c>
      <c r="I38" s="1">
        <v>-0.56488704332831996</v>
      </c>
      <c r="J38" s="2">
        <v>0.80589381164103602</v>
      </c>
      <c r="K38">
        <v>2.5188676181181601E-2</v>
      </c>
      <c r="L38">
        <v>0.90415014184743503</v>
      </c>
      <c r="M38">
        <v>3.03427757552674E-2</v>
      </c>
      <c r="N38">
        <v>0.73147900365468499</v>
      </c>
    </row>
    <row r="39" spans="1:14">
      <c r="A39" t="s">
        <v>34</v>
      </c>
      <c r="B39" t="s">
        <v>123</v>
      </c>
      <c r="C39" t="s">
        <v>130</v>
      </c>
      <c r="D39" t="s">
        <v>129</v>
      </c>
      <c r="E39" s="1">
        <v>-1.7160832827313099</v>
      </c>
      <c r="F39" s="2">
        <v>7.57513745277938E-48</v>
      </c>
      <c r="G39" s="1">
        <v>0.105248046242294</v>
      </c>
      <c r="H39" s="2">
        <v>0.18125723631919199</v>
      </c>
      <c r="I39" s="1">
        <v>0.18919021043586901</v>
      </c>
      <c r="J39" s="2">
        <v>1.6231182909745599E-2</v>
      </c>
      <c r="K39">
        <v>-1.3221567193937101E-2</v>
      </c>
      <c r="L39">
        <v>0.90142306292388996</v>
      </c>
      <c r="M39">
        <v>0.15486523614137199</v>
      </c>
      <c r="N39">
        <v>0.392827472551115</v>
      </c>
    </row>
    <row r="40" spans="1:14">
      <c r="A40" t="s">
        <v>34</v>
      </c>
      <c r="B40" t="s">
        <v>124</v>
      </c>
      <c r="C40" t="s">
        <v>125</v>
      </c>
      <c r="D40" t="s">
        <v>126</v>
      </c>
      <c r="E40" s="1">
        <v>-0.17021398310756</v>
      </c>
      <c r="F40" s="1">
        <v>0.63887201382061198</v>
      </c>
      <c r="G40" s="1">
        <v>0.12608264390042401</v>
      </c>
      <c r="H40" s="1">
        <v>0.48264232375313598</v>
      </c>
      <c r="I40" s="1">
        <v>0.27537932303156298</v>
      </c>
      <c r="J40" s="2">
        <v>0.145444008155378</v>
      </c>
      <c r="K40">
        <v>-9.9269625535460607E-2</v>
      </c>
      <c r="L40">
        <v>0.43740548099438598</v>
      </c>
      <c r="M40">
        <v>-0.18518967954791801</v>
      </c>
      <c r="N40">
        <v>0.18086090135476099</v>
      </c>
    </row>
    <row r="41" spans="1:14">
      <c r="E41" s="1">
        <v>0</v>
      </c>
      <c r="F41" s="1"/>
      <c r="G41" s="1"/>
      <c r="H41" s="1"/>
      <c r="I41" s="1"/>
      <c r="J41" s="2"/>
    </row>
    <row r="42" spans="1:14">
      <c r="A42" t="s">
        <v>37</v>
      </c>
      <c r="B42" t="s">
        <v>135</v>
      </c>
      <c r="C42" t="s">
        <v>135</v>
      </c>
      <c r="D42" t="s">
        <v>153</v>
      </c>
      <c r="E42" s="1">
        <v>0.54705085318580204</v>
      </c>
      <c r="F42" s="1">
        <v>0.75868972442466598</v>
      </c>
      <c r="G42" s="1">
        <v>-2.0032169701841802</v>
      </c>
      <c r="H42" s="1">
        <v>0.26899222436154202</v>
      </c>
      <c r="I42" s="1">
        <v>-0.26744793017732199</v>
      </c>
      <c r="J42" s="2">
        <v>0.85852594069202603</v>
      </c>
      <c r="K42">
        <v>-0.41536735887228898</v>
      </c>
      <c r="L42">
        <v>0.128623200249079</v>
      </c>
      <c r="M42">
        <v>0.57846551167756399</v>
      </c>
      <c r="N42">
        <v>0.56664351680598501</v>
      </c>
    </row>
    <row r="43" spans="1:14">
      <c r="A43" t="s">
        <v>37</v>
      </c>
      <c r="B43" t="s">
        <v>136</v>
      </c>
      <c r="C43" t="s">
        <v>136</v>
      </c>
      <c r="D43" t="s">
        <v>158</v>
      </c>
      <c r="E43" s="3"/>
      <c r="F43" s="3" t="s">
        <v>134</v>
      </c>
      <c r="G43" s="3">
        <v>-0.131968067966483</v>
      </c>
      <c r="H43" s="3">
        <v>0.57060866295193102</v>
      </c>
      <c r="I43" s="1">
        <v>-0.82038635473064703</v>
      </c>
      <c r="J43" s="2">
        <v>3.0984485404171803E-4</v>
      </c>
      <c r="K43">
        <v>-0.77617451618315503</v>
      </c>
      <c r="L43">
        <v>6.4321395317188296E-5</v>
      </c>
      <c r="M43">
        <v>-6.9171292298263395E-2</v>
      </c>
      <c r="N43">
        <v>0.91925148441349303</v>
      </c>
    </row>
    <row r="44" spans="1:14">
      <c r="A44" t="s">
        <v>37</v>
      </c>
      <c r="B44" t="s">
        <v>157</v>
      </c>
      <c r="C44" t="s">
        <v>157</v>
      </c>
      <c r="D44" t="s">
        <v>159</v>
      </c>
      <c r="E44" s="3">
        <v>-1.9062125230228999</v>
      </c>
      <c r="F44" s="4">
        <v>3.1804505507893598E-13</v>
      </c>
      <c r="G44" s="3">
        <v>-2.8701000657786802E-2</v>
      </c>
      <c r="H44" s="4">
        <v>0.93340349434214698</v>
      </c>
      <c r="I44" s="1">
        <v>0.44084295159305598</v>
      </c>
      <c r="J44" s="2">
        <v>0.20939708090915499</v>
      </c>
      <c r="K44">
        <v>-0.53008338332240301</v>
      </c>
      <c r="L44">
        <v>1.4145501231239799E-2</v>
      </c>
      <c r="M44">
        <v>0.30361740388683001</v>
      </c>
      <c r="N44">
        <v>0.16167980342300101</v>
      </c>
    </row>
    <row r="45" spans="1:14">
      <c r="A45" t="s">
        <v>37</v>
      </c>
      <c r="B45" t="s">
        <v>137</v>
      </c>
      <c r="C45" t="s">
        <v>137</v>
      </c>
      <c r="D45" t="s">
        <v>138</v>
      </c>
      <c r="E45" s="3">
        <v>-2.1548241275817799</v>
      </c>
      <c r="F45" s="3">
        <v>0.44340108466075401</v>
      </c>
      <c r="G45" s="3">
        <v>0.48883650341658802</v>
      </c>
      <c r="H45" s="3">
        <v>0.57857710370792503</v>
      </c>
      <c r="I45" s="1">
        <v>-0.88177728407752298</v>
      </c>
      <c r="J45" s="2">
        <v>0.45001733243756398</v>
      </c>
      <c r="K45">
        <v>-0.333219089709615</v>
      </c>
      <c r="L45">
        <v>0.30263037862362502</v>
      </c>
      <c r="M45">
        <v>-1.11935794414989</v>
      </c>
      <c r="N45">
        <v>0.33244739473050799</v>
      </c>
    </row>
    <row r="46" spans="1:14">
      <c r="A46" t="s">
        <v>37</v>
      </c>
      <c r="B46" t="s">
        <v>139</v>
      </c>
      <c r="C46" t="s">
        <v>139</v>
      </c>
      <c r="D46" t="s">
        <v>160</v>
      </c>
      <c r="E46" s="3"/>
      <c r="F46" s="3" t="s">
        <v>134</v>
      </c>
      <c r="G46" s="3">
        <v>1.81614298697847</v>
      </c>
      <c r="H46" s="3">
        <v>0.29852107269588102</v>
      </c>
      <c r="I46" s="1">
        <v>-0.16600709589207899</v>
      </c>
      <c r="J46" s="2">
        <v>0.150861103834149</v>
      </c>
      <c r="K46">
        <v>0.26666754144196497</v>
      </c>
      <c r="L46">
        <v>1.7533089183344602E-2</v>
      </c>
      <c r="M46">
        <v>0.175032251339032</v>
      </c>
      <c r="N46">
        <v>0.38914253099804402</v>
      </c>
    </row>
    <row r="47" spans="1:14">
      <c r="A47" t="s">
        <v>37</v>
      </c>
      <c r="B47" t="s">
        <v>140</v>
      </c>
      <c r="C47" t="s">
        <v>140</v>
      </c>
      <c r="D47" t="s">
        <v>161</v>
      </c>
      <c r="E47" s="3">
        <v>-0.106390922730125</v>
      </c>
      <c r="F47" s="3">
        <v>0.58849562680831702</v>
      </c>
      <c r="G47" s="3">
        <v>-0.14614574743191</v>
      </c>
      <c r="H47" s="3">
        <v>0.13061157241006799</v>
      </c>
      <c r="I47" s="1">
        <v>3.7247590139021097E-2</v>
      </c>
      <c r="J47" s="2">
        <v>0.84897573090073597</v>
      </c>
      <c r="K47">
        <v>0.803306681523977</v>
      </c>
      <c r="L47">
        <v>1.80664027371943E-6</v>
      </c>
      <c r="M47">
        <v>0.19096884010656801</v>
      </c>
      <c r="N47">
        <v>9.8661440984023005E-2</v>
      </c>
    </row>
    <row r="48" spans="1:14">
      <c r="A48" t="s">
        <v>37</v>
      </c>
      <c r="B48" t="s">
        <v>141</v>
      </c>
      <c r="C48" t="s">
        <v>141</v>
      </c>
      <c r="D48" t="s">
        <v>162</v>
      </c>
      <c r="E48" s="3">
        <v>-0.372695482235402</v>
      </c>
      <c r="F48" s="3">
        <v>0.78751307646070901</v>
      </c>
      <c r="G48" s="3">
        <v>7.8064147996668901E-2</v>
      </c>
      <c r="H48" s="3">
        <v>0.68846197975906498</v>
      </c>
      <c r="I48" s="1">
        <v>-0.21335534478328499</v>
      </c>
      <c r="J48" s="2">
        <v>0.33781991966630498</v>
      </c>
      <c r="K48">
        <v>0.334170319361007</v>
      </c>
      <c r="L48">
        <v>0.16423524521397501</v>
      </c>
      <c r="M48">
        <v>0.57174888992473005</v>
      </c>
      <c r="N48">
        <v>0.112076590476548</v>
      </c>
    </row>
    <row r="49" spans="1:14">
      <c r="A49" t="s">
        <v>37</v>
      </c>
      <c r="B49" t="s">
        <v>142</v>
      </c>
      <c r="C49" t="s">
        <v>142</v>
      </c>
      <c r="D49" t="s">
        <v>163</v>
      </c>
      <c r="E49" s="3">
        <v>-1.4041052847647699</v>
      </c>
      <c r="F49" s="3">
        <v>1.3363138999368701E-2</v>
      </c>
      <c r="G49" s="3">
        <v>0.18579261414269399</v>
      </c>
      <c r="H49" s="3">
        <v>0.41188885364001698</v>
      </c>
      <c r="I49" s="1">
        <v>-1.07539981285773</v>
      </c>
      <c r="J49" s="2">
        <v>0.27145729619313302</v>
      </c>
      <c r="K49">
        <v>-0.39560584556809503</v>
      </c>
      <c r="L49">
        <v>0.46344929339955099</v>
      </c>
      <c r="M49">
        <v>0.16690934051731299</v>
      </c>
      <c r="N49">
        <v>0.64204057679797399</v>
      </c>
    </row>
    <row r="50" spans="1:14">
      <c r="A50" t="s">
        <v>37</v>
      </c>
      <c r="B50" t="s">
        <v>143</v>
      </c>
      <c r="C50" t="s">
        <v>143</v>
      </c>
      <c r="D50" t="s">
        <v>164</v>
      </c>
      <c r="E50" s="3">
        <v>-1.68275024673494</v>
      </c>
      <c r="F50" s="3">
        <v>6.4896608574388798E-3</v>
      </c>
      <c r="G50" s="3">
        <v>-0.91827776085650004</v>
      </c>
      <c r="H50" s="3">
        <v>0.27611596534937799</v>
      </c>
      <c r="I50" s="1">
        <v>-0.138678880362228</v>
      </c>
      <c r="J50" s="2">
        <v>0.72419669493072603</v>
      </c>
      <c r="K50">
        <v>-0.248080875133427</v>
      </c>
      <c r="L50">
        <v>0.17230117941603601</v>
      </c>
      <c r="M50">
        <v>0.62766178587985899</v>
      </c>
      <c r="N50">
        <v>0.842591139569283</v>
      </c>
    </row>
    <row r="51" spans="1:14">
      <c r="A51" t="s">
        <v>37</v>
      </c>
      <c r="B51" t="s">
        <v>144</v>
      </c>
      <c r="C51" t="s">
        <v>144</v>
      </c>
      <c r="D51" t="s">
        <v>165</v>
      </c>
      <c r="E51" s="3">
        <v>-1.2393018685859101</v>
      </c>
      <c r="F51" s="3">
        <v>0.69499064582954795</v>
      </c>
      <c r="G51" s="3">
        <v>4.4373039177514499E-2</v>
      </c>
      <c r="H51" s="3">
        <v>0.89861218005253896</v>
      </c>
      <c r="I51" s="1">
        <v>-0.43373546750895497</v>
      </c>
      <c r="J51" s="2">
        <v>2.0139215705025E-3</v>
      </c>
      <c r="K51">
        <v>0.61446276826518798</v>
      </c>
      <c r="L51">
        <v>8.4305664835645396E-3</v>
      </c>
      <c r="M51">
        <v>0.69143013198098202</v>
      </c>
      <c r="N51">
        <v>0.40421549544346602</v>
      </c>
    </row>
    <row r="52" spans="1:14">
      <c r="A52" t="s">
        <v>37</v>
      </c>
      <c r="B52" t="s">
        <v>145</v>
      </c>
      <c r="C52" t="s">
        <v>145</v>
      </c>
      <c r="D52" t="s">
        <v>166</v>
      </c>
      <c r="E52" s="3">
        <v>4.9753243297758996</v>
      </c>
      <c r="F52" s="4">
        <v>3.1799326439687198E-101</v>
      </c>
      <c r="G52" s="3">
        <v>-0.513655108114212</v>
      </c>
      <c r="H52" s="4">
        <v>7.8032714626006605E-5</v>
      </c>
      <c r="I52" s="1" t="s">
        <v>134</v>
      </c>
      <c r="J52" s="2" t="s">
        <v>134</v>
      </c>
      <c r="K52">
        <v>0.532748316036875</v>
      </c>
      <c r="L52">
        <v>0.818128926885198</v>
      </c>
      <c r="M52">
        <v>0.62766178587985899</v>
      </c>
      <c r="N52">
        <v>0.842591139569283</v>
      </c>
    </row>
    <row r="53" spans="1:14">
      <c r="A53" t="s">
        <v>37</v>
      </c>
      <c r="B53" t="s">
        <v>146</v>
      </c>
      <c r="C53" t="s">
        <v>146</v>
      </c>
      <c r="D53" t="s">
        <v>167</v>
      </c>
      <c r="E53" s="3">
        <v>-0.66222961749728104</v>
      </c>
      <c r="F53" s="3">
        <v>0.83404481674875197</v>
      </c>
      <c r="G53" s="3">
        <v>1.3268526174698201</v>
      </c>
      <c r="H53" s="3">
        <v>0.63982185451004803</v>
      </c>
      <c r="I53" s="1" t="s">
        <v>134</v>
      </c>
      <c r="J53" s="2" t="s">
        <v>134</v>
      </c>
      <c r="K53">
        <v>-0.63798579094159702</v>
      </c>
      <c r="L53">
        <v>0.56892946963463598</v>
      </c>
      <c r="M53">
        <v>-1.0172686873887</v>
      </c>
      <c r="N53">
        <v>0.30892251028614298</v>
      </c>
    </row>
    <row r="54" spans="1:14">
      <c r="A54" t="s">
        <v>37</v>
      </c>
      <c r="B54" t="s">
        <v>147</v>
      </c>
      <c r="C54" t="s">
        <v>147</v>
      </c>
      <c r="D54" t="s">
        <v>168</v>
      </c>
      <c r="E54" s="3">
        <v>1.06898137051603</v>
      </c>
      <c r="F54" s="3">
        <v>0.73520848597727495</v>
      </c>
      <c r="G54" s="3" t="s">
        <v>134</v>
      </c>
      <c r="H54" s="3" t="s">
        <v>134</v>
      </c>
      <c r="I54" s="1">
        <v>0.119169688779992</v>
      </c>
      <c r="J54" s="2">
        <v>0.44842302962343</v>
      </c>
      <c r="K54">
        <v>4.1500643834197999E-2</v>
      </c>
      <c r="L54">
        <v>0.76365438175893297</v>
      </c>
      <c r="M54">
        <v>-0.17855160427319799</v>
      </c>
      <c r="N54">
        <v>0.112838931121072</v>
      </c>
    </row>
    <row r="55" spans="1:14">
      <c r="A55" t="s">
        <v>37</v>
      </c>
      <c r="B55" t="s">
        <v>148</v>
      </c>
      <c r="C55" t="s">
        <v>148</v>
      </c>
      <c r="D55" t="s">
        <v>169</v>
      </c>
      <c r="E55" s="3">
        <v>-2.58967914677527</v>
      </c>
      <c r="F55" s="4">
        <v>2.2112132781273399E-64</v>
      </c>
      <c r="G55" s="3">
        <v>-0.24993468590645199</v>
      </c>
      <c r="H55" s="4">
        <v>7.1922467804045098E-2</v>
      </c>
      <c r="I55" s="1">
        <v>-0.60983240433061903</v>
      </c>
      <c r="J55" s="2">
        <v>0.59528058933013805</v>
      </c>
      <c r="K55">
        <v>-1.1416037235027601</v>
      </c>
      <c r="L55">
        <v>1.0127284500377301E-2</v>
      </c>
      <c r="M55">
        <v>-1.0958688838225801</v>
      </c>
      <c r="N55">
        <v>0.59381513121373797</v>
      </c>
    </row>
    <row r="56" spans="1:14">
      <c r="A56" t="s">
        <v>37</v>
      </c>
      <c r="B56" t="s">
        <v>149</v>
      </c>
      <c r="C56" t="s">
        <v>149</v>
      </c>
      <c r="D56" t="s">
        <v>170</v>
      </c>
      <c r="E56" s="3"/>
      <c r="F56" s="3" t="s">
        <v>134</v>
      </c>
      <c r="G56" s="3">
        <v>0.15019713757880199</v>
      </c>
      <c r="H56" s="3">
        <v>0.42220667771610099</v>
      </c>
      <c r="I56" s="1">
        <v>-4.5678569279943702E-2</v>
      </c>
      <c r="J56" s="2">
        <v>0.81549897001107696</v>
      </c>
      <c r="K56">
        <v>-0.66954379508970197</v>
      </c>
      <c r="L56">
        <v>0.16393811408430201</v>
      </c>
      <c r="M56">
        <v>0.97090845487334798</v>
      </c>
      <c r="N56">
        <v>0.339694339438537</v>
      </c>
    </row>
    <row r="57" spans="1:14">
      <c r="A57" t="s">
        <v>37</v>
      </c>
      <c r="B57" t="s">
        <v>150</v>
      </c>
      <c r="C57" t="s">
        <v>150</v>
      </c>
      <c r="D57" t="s">
        <v>154</v>
      </c>
      <c r="E57" s="3">
        <v>2.4720765804882801E-2</v>
      </c>
      <c r="F57" s="3">
        <v>0.85584705207077005</v>
      </c>
      <c r="G57" s="3">
        <v>-0.29294540778790401</v>
      </c>
      <c r="H57" s="3">
        <v>0.70905410381165501</v>
      </c>
      <c r="I57" s="1">
        <v>1.88685471436222E-2</v>
      </c>
      <c r="J57" s="2">
        <v>0.98128443425584</v>
      </c>
      <c r="K57">
        <v>0.90310726934684704</v>
      </c>
      <c r="L57">
        <v>5.7720608331634798E-6</v>
      </c>
      <c r="M57">
        <v>0.77134475367991995</v>
      </c>
      <c r="N57">
        <v>0.14958125245217099</v>
      </c>
    </row>
    <row r="58" spans="1:14">
      <c r="A58" t="s">
        <v>37</v>
      </c>
      <c r="B58" t="s">
        <v>151</v>
      </c>
      <c r="C58" t="s">
        <v>151</v>
      </c>
      <c r="D58" t="s">
        <v>155</v>
      </c>
      <c r="E58" s="3">
        <v>-0.98887586096763502</v>
      </c>
      <c r="F58" s="3">
        <v>1.2951932642935499E-2</v>
      </c>
      <c r="G58" s="3">
        <v>1.47251912210642</v>
      </c>
      <c r="H58" s="3">
        <v>0.59860811196389796</v>
      </c>
      <c r="I58" s="1">
        <v>0.85890261161401205</v>
      </c>
      <c r="J58" s="2">
        <v>0.80796453408187396</v>
      </c>
      <c r="K58">
        <v>-0.41416662260853698</v>
      </c>
      <c r="L58">
        <v>0.52941416520118301</v>
      </c>
      <c r="M58">
        <v>-0.15316853905526601</v>
      </c>
      <c r="N58">
        <v>0.401489612148553</v>
      </c>
    </row>
    <row r="59" spans="1:14">
      <c r="A59" t="s">
        <v>37</v>
      </c>
      <c r="B59" t="s">
        <v>152</v>
      </c>
      <c r="C59" t="s">
        <v>152</v>
      </c>
      <c r="D59" t="s">
        <v>156</v>
      </c>
      <c r="E59" s="3">
        <v>1.54314432315795</v>
      </c>
      <c r="F59" s="3">
        <v>0.62367773910592705</v>
      </c>
      <c r="G59" s="3">
        <v>-5.5301323061321003E-2</v>
      </c>
      <c r="H59" s="3">
        <v>0.95869873863800603</v>
      </c>
      <c r="I59" s="1">
        <v>-0.40837423925243599</v>
      </c>
      <c r="J59" s="2">
        <v>0.74399830819364499</v>
      </c>
      <c r="K59">
        <v>0.61508387343432402</v>
      </c>
      <c r="L59">
        <v>2.6966353345762101E-2</v>
      </c>
      <c r="M59">
        <v>8.82517415125528E-2</v>
      </c>
      <c r="N59">
        <v>0.920213921927727</v>
      </c>
    </row>
    <row r="60" spans="1:14">
      <c r="A60" t="s">
        <v>37</v>
      </c>
      <c r="B60" t="s">
        <v>38</v>
      </c>
      <c r="C60" t="s">
        <v>171</v>
      </c>
      <c r="D60" t="s">
        <v>172</v>
      </c>
      <c r="E60" s="1">
        <v>0.129816648043283</v>
      </c>
      <c r="F60" s="1">
        <v>8.2897205640763798E-4</v>
      </c>
      <c r="G60" s="1">
        <v>5.7997324897261601E-2</v>
      </c>
      <c r="H60" s="1">
        <v>0.38946867296101401</v>
      </c>
      <c r="I60" s="1">
        <v>7.5988651865135801E-2</v>
      </c>
      <c r="J60" s="2">
        <v>0.20222265053056099</v>
      </c>
      <c r="K60">
        <v>0.35097138355131302</v>
      </c>
      <c r="L60">
        <v>9.3450559963494906E-5</v>
      </c>
      <c r="M60">
        <v>3.5400603056708502E-2</v>
      </c>
      <c r="N60">
        <v>0.58615381795917099</v>
      </c>
    </row>
    <row r="61" spans="1:14">
      <c r="E61" s="1"/>
      <c r="F61" s="1"/>
      <c r="G61" s="1"/>
      <c r="H61" s="1"/>
      <c r="I61" s="1"/>
      <c r="J61" s="2"/>
    </row>
    <row r="62" spans="1:14">
      <c r="A62" t="s">
        <v>52</v>
      </c>
      <c r="B62" t="s">
        <v>53</v>
      </c>
      <c r="C62" t="s">
        <v>53</v>
      </c>
      <c r="D62" t="s">
        <v>173</v>
      </c>
      <c r="E62" s="1">
        <v>0.85042830611748699</v>
      </c>
      <c r="F62" s="2">
        <v>2.82336383365307E-15</v>
      </c>
      <c r="G62" s="1">
        <v>0.30810035619258302</v>
      </c>
      <c r="H62" s="2">
        <v>0.46124055814565501</v>
      </c>
      <c r="I62" s="1">
        <v>0.33676863827779502</v>
      </c>
      <c r="J62" s="2">
        <v>0.42576218244407299</v>
      </c>
      <c r="K62">
        <v>7.5046335641885203E-2</v>
      </c>
      <c r="L62">
        <v>0.59991611304459103</v>
      </c>
      <c r="M62">
        <v>5.2041520480534703E-2</v>
      </c>
      <c r="N62">
        <v>0.71958034458314502</v>
      </c>
    </row>
    <row r="63" spans="1:14">
      <c r="A63" t="s">
        <v>52</v>
      </c>
      <c r="B63" t="s">
        <v>54</v>
      </c>
      <c r="C63" t="s">
        <v>54</v>
      </c>
      <c r="D63" t="s">
        <v>174</v>
      </c>
      <c r="E63" s="1">
        <v>-4.8522823041809701E-2</v>
      </c>
      <c r="F63" s="1">
        <v>0.46754638162822998</v>
      </c>
      <c r="G63" s="1">
        <v>0.58937859716391405</v>
      </c>
      <c r="H63" s="1">
        <v>2.4234364486359702E-7</v>
      </c>
      <c r="I63" s="1">
        <v>0.67248810800404601</v>
      </c>
      <c r="J63" s="2">
        <v>7.7340301645146095E-6</v>
      </c>
      <c r="K63">
        <v>0.37424839582741398</v>
      </c>
      <c r="L63">
        <v>1.20917247073602E-2</v>
      </c>
      <c r="M63">
        <v>0.52559374498309996</v>
      </c>
      <c r="N63">
        <v>2.69216787430605E-5</v>
      </c>
    </row>
    <row r="64" spans="1:14">
      <c r="A64" t="s">
        <v>52</v>
      </c>
      <c r="B64" t="s">
        <v>55</v>
      </c>
      <c r="C64" t="s">
        <v>55</v>
      </c>
      <c r="D64" t="s">
        <v>175</v>
      </c>
      <c r="E64" s="1">
        <v>-0.300544372525758</v>
      </c>
      <c r="F64" s="2">
        <v>1.7892797288908801E-5</v>
      </c>
      <c r="G64" s="1">
        <v>1.0783703480140701</v>
      </c>
      <c r="H64" s="2">
        <v>0.13059604159320001</v>
      </c>
      <c r="I64" s="1">
        <v>-4.91238422818885E-2</v>
      </c>
      <c r="J64" s="2">
        <v>0.95867555835731499</v>
      </c>
      <c r="K64">
        <v>0.27825382859479603</v>
      </c>
      <c r="L64">
        <v>7.0688981406772204E-3</v>
      </c>
      <c r="M64">
        <v>0.18952473615849</v>
      </c>
      <c r="N64">
        <v>0.12605496951422601</v>
      </c>
    </row>
    <row r="65" spans="1:14">
      <c r="A65" t="s">
        <v>52</v>
      </c>
      <c r="B65" t="s">
        <v>56</v>
      </c>
      <c r="C65" t="s">
        <v>56</v>
      </c>
      <c r="D65" t="s">
        <v>176</v>
      </c>
      <c r="E65" s="1">
        <v>0.1538180491508</v>
      </c>
      <c r="F65" s="1">
        <v>0.78510856346537305</v>
      </c>
      <c r="G65" s="1">
        <v>6.8053757666209205E-2</v>
      </c>
      <c r="H65" s="1">
        <v>0.90771239306762597</v>
      </c>
      <c r="I65" s="1">
        <v>0.56792354265285205</v>
      </c>
      <c r="J65" s="2">
        <v>0.39276643416303503</v>
      </c>
      <c r="K65">
        <v>-0.43108307959435099</v>
      </c>
      <c r="L65">
        <v>2.5731905410535197E-4</v>
      </c>
      <c r="M65">
        <v>-0.29395483272407402</v>
      </c>
      <c r="N65">
        <v>0.12038537497379</v>
      </c>
    </row>
    <row r="66" spans="1:14">
      <c r="A66" t="s">
        <v>52</v>
      </c>
      <c r="B66" t="s">
        <v>57</v>
      </c>
      <c r="C66" t="s">
        <v>57</v>
      </c>
      <c r="D66" t="s">
        <v>177</v>
      </c>
      <c r="E66" s="1">
        <v>-4.4553781795480898</v>
      </c>
      <c r="F66" s="2">
        <v>3.5618498802500502E-16</v>
      </c>
      <c r="G66" s="1">
        <v>-2.6365513462188E-2</v>
      </c>
      <c r="H66" s="2">
        <v>0.93877113969053105</v>
      </c>
      <c r="I66" s="1">
        <v>-0.17382390214954499</v>
      </c>
      <c r="J66" s="2">
        <v>0.64511670396878695</v>
      </c>
      <c r="K66">
        <v>0.51444707904681097</v>
      </c>
      <c r="L66">
        <v>1.8652783105921101E-2</v>
      </c>
      <c r="M66">
        <v>-0.415604087926504</v>
      </c>
      <c r="N66">
        <v>0.116845888992252</v>
      </c>
    </row>
    <row r="67" spans="1:14">
      <c r="A67" t="s">
        <v>52</v>
      </c>
      <c r="B67" t="s">
        <v>58</v>
      </c>
      <c r="C67" t="s">
        <v>58</v>
      </c>
      <c r="D67" t="s">
        <v>178</v>
      </c>
      <c r="E67" s="1">
        <v>-0.73210453917709795</v>
      </c>
      <c r="F67" s="1">
        <v>0.75734347607460195</v>
      </c>
      <c r="G67" s="1">
        <v>0.74323508245744896</v>
      </c>
      <c r="H67" s="1">
        <v>0.41825782931841599</v>
      </c>
      <c r="I67" s="1">
        <v>0.58265498944193295</v>
      </c>
      <c r="J67" s="2">
        <v>0.55720917679463799</v>
      </c>
      <c r="K67">
        <v>0.18276164718423901</v>
      </c>
      <c r="L67">
        <v>0.46545781042900602</v>
      </c>
      <c r="M67">
        <v>0.43503580452347501</v>
      </c>
      <c r="N67">
        <v>0.78057110683711095</v>
      </c>
    </row>
    <row r="68" spans="1:14">
      <c r="A68" t="s">
        <v>52</v>
      </c>
      <c r="B68" t="s">
        <v>180</v>
      </c>
      <c r="C68" t="s">
        <v>180</v>
      </c>
      <c r="D68" t="s">
        <v>179</v>
      </c>
      <c r="E68" s="1">
        <v>-3.7581136098704699</v>
      </c>
      <c r="F68" s="1">
        <v>4.7843376109942402E-2</v>
      </c>
      <c r="G68" s="1">
        <v>0.25358426551209301</v>
      </c>
      <c r="H68" s="1">
        <v>0.590466999516848</v>
      </c>
      <c r="I68" s="1">
        <v>0.247915996001042</v>
      </c>
      <c r="J68" s="2">
        <v>0.64121329045172604</v>
      </c>
      <c r="K68">
        <v>-9.1489535642795397E-2</v>
      </c>
      <c r="L68">
        <v>0.707799552999262</v>
      </c>
      <c r="M68">
        <v>0.22474601937632299</v>
      </c>
      <c r="N68">
        <v>0.18733670704042099</v>
      </c>
    </row>
    <row r="69" spans="1:14">
      <c r="A69" t="s">
        <v>52</v>
      </c>
      <c r="B69" t="s">
        <v>59</v>
      </c>
      <c r="C69" t="s">
        <v>59</v>
      </c>
      <c r="D69" t="s">
        <v>181</v>
      </c>
      <c r="E69" s="1">
        <v>-0.12083544108265</v>
      </c>
      <c r="F69" s="1">
        <v>0.31692055219723803</v>
      </c>
      <c r="G69" s="1">
        <v>0.65427283547021897</v>
      </c>
      <c r="H69" s="1">
        <v>0.32568397469656601</v>
      </c>
      <c r="I69" s="1">
        <v>0.51025331308060196</v>
      </c>
      <c r="J69" s="2">
        <v>0.47070411135486101</v>
      </c>
      <c r="K69">
        <v>0.22908002803385899</v>
      </c>
      <c r="L69">
        <v>0.12355287538234</v>
      </c>
      <c r="M69">
        <v>0.121734430799916</v>
      </c>
      <c r="N69">
        <v>0.33936909002921101</v>
      </c>
    </row>
    <row r="70" spans="1:14">
      <c r="A70" t="s">
        <v>52</v>
      </c>
      <c r="B70" t="s">
        <v>60</v>
      </c>
      <c r="C70" t="s">
        <v>60</v>
      </c>
      <c r="D70" t="s">
        <v>182</v>
      </c>
      <c r="E70" s="1">
        <v>1.7461023846813599</v>
      </c>
      <c r="F70" s="2">
        <v>2.21180306831505E-40</v>
      </c>
      <c r="G70" s="1">
        <v>-8.8543209659658999E-3</v>
      </c>
      <c r="H70" s="2">
        <v>0.959587415042229</v>
      </c>
      <c r="I70" s="1">
        <v>5.4789523573123E-3</v>
      </c>
      <c r="J70" s="2">
        <v>0.97589335578300496</v>
      </c>
      <c r="K70">
        <v>5.2097948264262499E-2</v>
      </c>
      <c r="L70">
        <v>0.37064540591092199</v>
      </c>
      <c r="M70">
        <v>0.18099346216475601</v>
      </c>
      <c r="N70">
        <v>0.12605869355693999</v>
      </c>
    </row>
    <row r="71" spans="1:14">
      <c r="A71" t="s">
        <v>52</v>
      </c>
      <c r="B71" t="s">
        <v>61</v>
      </c>
      <c r="C71" t="s">
        <v>61</v>
      </c>
      <c r="D71" t="s">
        <v>183</v>
      </c>
      <c r="E71" s="1">
        <v>0.143696522935644</v>
      </c>
      <c r="F71" s="1">
        <v>2.07947587407179E-2</v>
      </c>
      <c r="G71" s="1">
        <v>-0.171984508082721</v>
      </c>
      <c r="H71" s="1">
        <v>1.34165555576936E-2</v>
      </c>
      <c r="I71" s="1">
        <v>-3.5526625098112802E-2</v>
      </c>
      <c r="J71" s="2">
        <v>0.64366123423697696</v>
      </c>
      <c r="K71">
        <v>5.83581383327254E-2</v>
      </c>
      <c r="L71">
        <v>0.30965403158485399</v>
      </c>
      <c r="M71">
        <v>-8.5832097353485806E-2</v>
      </c>
      <c r="N71">
        <v>0.454575470838325</v>
      </c>
    </row>
    <row r="72" spans="1:14">
      <c r="A72" t="s">
        <v>52</v>
      </c>
      <c r="B72" t="s">
        <v>62</v>
      </c>
      <c r="C72" t="s">
        <v>62</v>
      </c>
      <c r="D72" t="s">
        <v>184</v>
      </c>
      <c r="E72" s="1">
        <v>9.0740708570696105E-2</v>
      </c>
      <c r="F72" s="1">
        <v>8.3664150030992299E-2</v>
      </c>
      <c r="G72" s="1">
        <v>3.5147915758012099E-2</v>
      </c>
      <c r="H72" s="1">
        <v>0.66692384359244605</v>
      </c>
      <c r="I72" s="1">
        <v>8.7817911299602994E-2</v>
      </c>
      <c r="J72" s="2">
        <v>0.35445733834526799</v>
      </c>
      <c r="K72">
        <v>-0.230665651570614</v>
      </c>
      <c r="L72">
        <v>2.1292759372899001E-2</v>
      </c>
      <c r="M72">
        <v>-0.28904861055465503</v>
      </c>
      <c r="N72">
        <v>1.40807589369714E-2</v>
      </c>
    </row>
    <row r="73" spans="1:14">
      <c r="A73" t="s">
        <v>52</v>
      </c>
      <c r="B73" t="s">
        <v>185</v>
      </c>
      <c r="C73" t="s">
        <v>186</v>
      </c>
      <c r="D73" t="s">
        <v>189</v>
      </c>
      <c r="E73" s="1">
        <v>-0.251923503116525</v>
      </c>
      <c r="F73" s="1">
        <v>5.3276940888610097E-4</v>
      </c>
      <c r="G73" s="1">
        <v>1.5489717487094899E-2</v>
      </c>
      <c r="H73" s="1">
        <v>0.96334680141970597</v>
      </c>
      <c r="I73" s="1">
        <v>0.17803115120836499</v>
      </c>
      <c r="J73" s="2">
        <v>0.65822767107203295</v>
      </c>
      <c r="K73">
        <v>8.0847313846423505E-2</v>
      </c>
      <c r="L73">
        <v>0.56556878241634301</v>
      </c>
      <c r="M73">
        <v>-0.33133871037215101</v>
      </c>
      <c r="N73">
        <v>3.03441118342072E-2</v>
      </c>
    </row>
    <row r="74" spans="1:14">
      <c r="A74" t="s">
        <v>52</v>
      </c>
      <c r="B74" t="s">
        <v>185</v>
      </c>
      <c r="C74" t="s">
        <v>187</v>
      </c>
      <c r="D74" t="s">
        <v>190</v>
      </c>
      <c r="E74" s="1">
        <v>-1.26825659555313E-3</v>
      </c>
      <c r="F74" s="1">
        <v>0.98350520761950999</v>
      </c>
      <c r="G74" s="1">
        <v>-4.7536162560755303E-2</v>
      </c>
      <c r="H74" s="1">
        <v>0.75754550170394896</v>
      </c>
      <c r="I74" s="1">
        <v>-2.6882216376641802E-2</v>
      </c>
      <c r="J74" s="2">
        <v>0.86241865987837896</v>
      </c>
      <c r="K74">
        <v>-6.2869047317171106E-2</v>
      </c>
      <c r="L74">
        <v>0.36295223712366997</v>
      </c>
      <c r="M74">
        <v>0.15034091142872899</v>
      </c>
      <c r="N74">
        <v>0.151922742798377</v>
      </c>
    </row>
    <row r="75" spans="1:14">
      <c r="A75" t="s">
        <v>52</v>
      </c>
      <c r="B75" t="s">
        <v>185</v>
      </c>
      <c r="C75" t="s">
        <v>188</v>
      </c>
      <c r="D75" t="s">
        <v>191</v>
      </c>
      <c r="E75" s="1">
        <v>-0.15589051627841899</v>
      </c>
      <c r="F75" s="1">
        <v>0.13428277965628199</v>
      </c>
      <c r="G75" s="1">
        <v>8.9439483700658596E-4</v>
      </c>
      <c r="H75" s="1">
        <v>0.995091141433185</v>
      </c>
      <c r="I75" s="1">
        <v>-5.8052780855387801E-2</v>
      </c>
      <c r="J75" s="2">
        <v>0.60385134923861195</v>
      </c>
      <c r="K75">
        <v>0.27976504367951999</v>
      </c>
      <c r="L75">
        <v>2.5274074964935798E-2</v>
      </c>
      <c r="M75">
        <v>0.29731098992240101</v>
      </c>
      <c r="N75">
        <v>0.11269315029556699</v>
      </c>
    </row>
    <row r="76" spans="1:14">
      <c r="E76" s="1"/>
      <c r="F76" s="1"/>
      <c r="G76" s="1"/>
      <c r="H76" s="1"/>
      <c r="I76" s="1"/>
      <c r="J76" s="2"/>
    </row>
    <row r="77" spans="1:14">
      <c r="A77" t="s">
        <v>47</v>
      </c>
      <c r="B77" t="s">
        <v>46</v>
      </c>
      <c r="C77" t="s">
        <v>219</v>
      </c>
      <c r="D77" t="s">
        <v>218</v>
      </c>
      <c r="E77" s="1">
        <v>-1.7137984896540901</v>
      </c>
      <c r="F77" s="1">
        <v>0.58581768281916202</v>
      </c>
      <c r="G77" s="1">
        <v>-2.5764011938136998E-2</v>
      </c>
      <c r="H77" s="1">
        <v>0.87606198461358897</v>
      </c>
      <c r="I77" s="1">
        <v>-1.9876297223463901E-2</v>
      </c>
      <c r="J77" s="2">
        <v>0.90639845686714005</v>
      </c>
      <c r="K77">
        <v>-0.32355307975911501</v>
      </c>
      <c r="L77">
        <v>7.9942472584254402E-3</v>
      </c>
      <c r="M77">
        <v>0.48952083441354899</v>
      </c>
      <c r="N77">
        <v>0.56866088450327901</v>
      </c>
    </row>
    <row r="78" spans="1:14">
      <c r="A78" t="s">
        <v>47</v>
      </c>
      <c r="B78" t="s">
        <v>41</v>
      </c>
      <c r="C78" t="s">
        <v>192</v>
      </c>
      <c r="D78" t="s">
        <v>194</v>
      </c>
      <c r="E78" s="1">
        <v>-0.43593048057107803</v>
      </c>
      <c r="F78" s="2">
        <v>2.6864064474689399E-28</v>
      </c>
      <c r="G78" s="1">
        <v>-1.33616033074202E-2</v>
      </c>
      <c r="H78" s="2">
        <v>0.85275297938680406</v>
      </c>
      <c r="I78" s="1">
        <v>-3.74153487885895E-2</v>
      </c>
      <c r="J78" s="2">
        <v>0.63173359268797902</v>
      </c>
      <c r="K78">
        <v>9.64503585626811E-3</v>
      </c>
      <c r="L78">
        <v>0.93447608758502998</v>
      </c>
      <c r="M78">
        <v>0.20584363606979</v>
      </c>
      <c r="N78">
        <v>6.5445548070132101E-2</v>
      </c>
    </row>
    <row r="79" spans="1:14">
      <c r="A79" t="s">
        <v>47</v>
      </c>
      <c r="B79" t="s">
        <v>42</v>
      </c>
      <c r="C79" t="s">
        <v>193</v>
      </c>
      <c r="D79" t="s">
        <v>195</v>
      </c>
      <c r="E79" s="1">
        <v>-0.174638630497087</v>
      </c>
      <c r="F79" s="1">
        <v>2.78214838781904E-2</v>
      </c>
      <c r="G79" s="1">
        <v>0.23587046027000599</v>
      </c>
      <c r="H79" s="1">
        <v>0.21062959209895299</v>
      </c>
      <c r="I79" s="1">
        <v>0.356114109391797</v>
      </c>
      <c r="J79" s="2">
        <v>4.26269011025713E-2</v>
      </c>
      <c r="K79">
        <v>0.293810097412122</v>
      </c>
      <c r="L79">
        <v>2.19607894812394E-2</v>
      </c>
      <c r="M79">
        <v>3.9113678789273097E-2</v>
      </c>
      <c r="N79">
        <v>0.76762391251387796</v>
      </c>
    </row>
    <row r="80" spans="1:14">
      <c r="A80" t="s">
        <v>47</v>
      </c>
      <c r="B80" t="s">
        <v>48</v>
      </c>
      <c r="C80" t="s">
        <v>196</v>
      </c>
      <c r="D80" t="s">
        <v>207</v>
      </c>
      <c r="E80" s="1">
        <v>-4.2677822109019097</v>
      </c>
      <c r="F80" s="2">
        <v>4.7893897109811098E-7</v>
      </c>
      <c r="G80" s="1">
        <v>0.34152048515898997</v>
      </c>
      <c r="H80" s="2">
        <v>0.46845013135560798</v>
      </c>
      <c r="I80" s="1">
        <v>0.40882605243585801</v>
      </c>
      <c r="J80" s="2">
        <v>0.36149887132930197</v>
      </c>
      <c r="K80">
        <v>0.526368023988385</v>
      </c>
      <c r="L80">
        <v>0.110901719795966</v>
      </c>
      <c r="M80">
        <v>0.77500561853337901</v>
      </c>
      <c r="N80">
        <v>0.33874387754497298</v>
      </c>
    </row>
    <row r="81" spans="1:14">
      <c r="A81" t="s">
        <v>47</v>
      </c>
      <c r="B81" t="s">
        <v>48</v>
      </c>
      <c r="C81" t="s">
        <v>197</v>
      </c>
      <c r="D81" t="s">
        <v>208</v>
      </c>
      <c r="E81" s="1">
        <v>-2.11622266141462</v>
      </c>
      <c r="F81" s="2">
        <v>1.7795566275426301E-274</v>
      </c>
      <c r="G81" s="1">
        <v>-0.24553624626020601</v>
      </c>
      <c r="H81" s="2">
        <v>3.2715225665364202E-2</v>
      </c>
      <c r="I81" s="1">
        <v>-3.8599942923020797E-2</v>
      </c>
      <c r="J81" s="2">
        <v>0.77458886675044203</v>
      </c>
      <c r="K81">
        <v>-0.13909750160009601</v>
      </c>
      <c r="L81">
        <v>0.35403577575716899</v>
      </c>
      <c r="M81">
        <v>0.35874933092908801</v>
      </c>
      <c r="N81">
        <v>5.3397136947355402E-3</v>
      </c>
    </row>
    <row r="82" spans="1:14">
      <c r="A82" t="s">
        <v>47</v>
      </c>
      <c r="B82" t="s">
        <v>48</v>
      </c>
      <c r="C82" t="s">
        <v>198</v>
      </c>
      <c r="D82" t="s">
        <v>209</v>
      </c>
      <c r="E82" s="1">
        <v>0.22206225860267301</v>
      </c>
      <c r="F82" s="1">
        <v>0.60650159954734895</v>
      </c>
      <c r="G82" s="1">
        <v>-0.48147484167745003</v>
      </c>
      <c r="H82" s="1">
        <v>4.2259825958367598E-3</v>
      </c>
      <c r="I82" s="1">
        <v>-0.45005997681335302</v>
      </c>
      <c r="J82" s="2">
        <v>2.1443989488797499E-2</v>
      </c>
      <c r="K82">
        <v>-0.284780549749861</v>
      </c>
      <c r="L82">
        <v>0.18404591610420301</v>
      </c>
      <c r="M82">
        <v>-1.12449747547398E-2</v>
      </c>
      <c r="N82">
        <v>0.96577235271313699</v>
      </c>
    </row>
    <row r="83" spans="1:14">
      <c r="A83" t="s">
        <v>47</v>
      </c>
      <c r="B83" t="s">
        <v>48</v>
      </c>
      <c r="C83" t="s">
        <v>199</v>
      </c>
      <c r="D83" t="s">
        <v>210</v>
      </c>
      <c r="E83" s="1">
        <v>-4.5884747344932899</v>
      </c>
      <c r="F83" s="2">
        <v>9.4445089938348298E-86</v>
      </c>
      <c r="G83" s="1">
        <v>-0.33659073296512398</v>
      </c>
      <c r="H83" s="2">
        <v>4.0015488151067702E-2</v>
      </c>
      <c r="I83" s="1">
        <v>0.42894144054112199</v>
      </c>
      <c r="J83" s="2">
        <v>0.19249957685882199</v>
      </c>
      <c r="K83">
        <v>-6.3057496267997296E-2</v>
      </c>
      <c r="L83">
        <v>0.55519842083881898</v>
      </c>
      <c r="M83">
        <v>-0.116408705553533</v>
      </c>
      <c r="N83">
        <v>0.58579545886248596</v>
      </c>
    </row>
    <row r="84" spans="1:14">
      <c r="A84" t="s">
        <v>47</v>
      </c>
      <c r="B84" t="s">
        <v>48</v>
      </c>
      <c r="C84" t="s">
        <v>200</v>
      </c>
      <c r="D84" t="s">
        <v>211</v>
      </c>
      <c r="E84" s="1">
        <v>0.305622251466588</v>
      </c>
      <c r="F84" s="2">
        <v>2.8844718744872799E-5</v>
      </c>
      <c r="G84" s="1">
        <v>-0.20935314567844801</v>
      </c>
      <c r="H84" s="2">
        <v>0.57353388889655799</v>
      </c>
      <c r="I84" s="1">
        <v>-0.391430298672371</v>
      </c>
      <c r="J84" s="2">
        <v>0.36770641462671</v>
      </c>
      <c r="K84">
        <v>-0.139438929005653</v>
      </c>
      <c r="L84">
        <v>0.29338952536409801</v>
      </c>
      <c r="M84">
        <v>0.38247770701136402</v>
      </c>
      <c r="N84">
        <v>1.9160265527148201E-4</v>
      </c>
    </row>
    <row r="85" spans="1:14">
      <c r="A85" t="s">
        <v>47</v>
      </c>
      <c r="B85" t="s">
        <v>50</v>
      </c>
      <c r="C85" t="s">
        <v>201</v>
      </c>
      <c r="D85" t="s">
        <v>212</v>
      </c>
      <c r="E85" s="1">
        <v>0.85921713345211603</v>
      </c>
      <c r="F85" s="2">
        <v>3.7933719293130199E-96</v>
      </c>
      <c r="G85" s="1">
        <v>-0.124027638332612</v>
      </c>
      <c r="H85" s="2">
        <v>0.28133064447818101</v>
      </c>
      <c r="I85" s="1">
        <v>-2.883070909207E-2</v>
      </c>
      <c r="J85" s="2">
        <v>0.84170694563822002</v>
      </c>
      <c r="K85">
        <v>0.68182938210104305</v>
      </c>
      <c r="L85">
        <v>4.2105225823688497E-3</v>
      </c>
      <c r="M85">
        <v>8.1507964421485807E-2</v>
      </c>
      <c r="N85">
        <v>0.74189426985585805</v>
      </c>
    </row>
    <row r="86" spans="1:14">
      <c r="A86" t="s">
        <v>47</v>
      </c>
      <c r="B86" t="s">
        <v>50</v>
      </c>
      <c r="C86" t="s">
        <v>202</v>
      </c>
      <c r="D86" t="s">
        <v>213</v>
      </c>
      <c r="E86" s="1">
        <v>-1.2163172476819299</v>
      </c>
      <c r="F86" s="2">
        <v>1.67824580832591E-109</v>
      </c>
      <c r="G86" s="1">
        <v>-0.35712007790286798</v>
      </c>
      <c r="H86" s="2">
        <v>0.66611146703604396</v>
      </c>
      <c r="I86" s="1">
        <v>-0.242514250297867</v>
      </c>
      <c r="J86" s="2">
        <v>0.771237716813862</v>
      </c>
      <c r="K86">
        <v>0.112242969660397</v>
      </c>
      <c r="L86">
        <v>0.44033415935579501</v>
      </c>
      <c r="M86">
        <v>6.6959659344054803E-2</v>
      </c>
      <c r="N86">
        <v>0.63430072043761598</v>
      </c>
    </row>
    <row r="87" spans="1:14">
      <c r="A87" t="s">
        <v>47</v>
      </c>
      <c r="B87" t="s">
        <v>50</v>
      </c>
      <c r="C87" t="s">
        <v>203</v>
      </c>
      <c r="D87" t="s">
        <v>214</v>
      </c>
      <c r="E87" s="1">
        <v>1.1056835459864001</v>
      </c>
      <c r="F87" s="2">
        <v>1.14471672031934E-37</v>
      </c>
      <c r="G87" s="1">
        <v>-0.15969221013014501</v>
      </c>
      <c r="H87" s="2">
        <v>0.70542842311786202</v>
      </c>
      <c r="I87" s="1">
        <v>-0.28179829935887601</v>
      </c>
      <c r="J87" s="2">
        <v>0.51462926952494603</v>
      </c>
      <c r="K87">
        <v>-0.18736696513887299</v>
      </c>
      <c r="L87">
        <v>0.50082108632047595</v>
      </c>
      <c r="M87">
        <v>-0.30223052162151698</v>
      </c>
      <c r="N87">
        <v>0.24702847477546599</v>
      </c>
    </row>
    <row r="88" spans="1:14">
      <c r="A88" t="s">
        <v>47</v>
      </c>
      <c r="B88" t="s">
        <v>49</v>
      </c>
      <c r="C88" t="s">
        <v>204</v>
      </c>
      <c r="D88" t="s">
        <v>215</v>
      </c>
      <c r="E88" s="1">
        <v>0.32992072964215002</v>
      </c>
      <c r="F88" s="2">
        <v>4.3777124690118798E-11</v>
      </c>
      <c r="G88" s="1">
        <v>-4.0253283395542599E-2</v>
      </c>
      <c r="H88" s="2">
        <v>0.63458504271439298</v>
      </c>
      <c r="I88" s="1">
        <v>-0.200939567888857</v>
      </c>
      <c r="J88" s="2">
        <v>5.2773011185295197E-2</v>
      </c>
      <c r="K88">
        <v>6.03922777105717E-2</v>
      </c>
      <c r="L88">
        <v>0.45246516502349998</v>
      </c>
      <c r="M88">
        <v>0.236804844453045</v>
      </c>
      <c r="N88">
        <v>0.12082565220555699</v>
      </c>
    </row>
    <row r="89" spans="1:14">
      <c r="A89" t="s">
        <v>47</v>
      </c>
      <c r="B89" t="s">
        <v>49</v>
      </c>
      <c r="C89" t="s">
        <v>205</v>
      </c>
      <c r="D89" t="s">
        <v>216</v>
      </c>
      <c r="E89" s="1">
        <v>1.0812418000180699</v>
      </c>
      <c r="F89" s="2">
        <v>6.2593742474292901E-18</v>
      </c>
      <c r="G89" s="1">
        <v>0.18923367523202</v>
      </c>
      <c r="H89" s="2">
        <v>7.4887184308658705E-2</v>
      </c>
      <c r="I89" s="1">
        <v>0.25077138308897901</v>
      </c>
      <c r="J89" s="2">
        <v>2.0794351891405501E-2</v>
      </c>
      <c r="K89">
        <v>0.65460693106549706</v>
      </c>
      <c r="L89">
        <v>7.8861487442362702E-4</v>
      </c>
      <c r="M89">
        <v>-0.43504482107381298</v>
      </c>
      <c r="N89">
        <v>0.11790485481688399</v>
      </c>
    </row>
    <row r="90" spans="1:14">
      <c r="A90" t="s">
        <v>47</v>
      </c>
      <c r="B90" t="s">
        <v>49</v>
      </c>
      <c r="C90" t="s">
        <v>206</v>
      </c>
      <c r="D90" t="s">
        <v>217</v>
      </c>
      <c r="E90" s="1">
        <v>-2.3227116292781398</v>
      </c>
      <c r="F90" s="2">
        <v>1.0913991935936301E-6</v>
      </c>
      <c r="G90" s="1">
        <v>9.7608970555118205E-2</v>
      </c>
      <c r="H90" s="2">
        <v>0.90619332396156904</v>
      </c>
      <c r="I90" s="1">
        <v>-0.62084474164176395</v>
      </c>
      <c r="J90" s="2">
        <v>0.55176899347754005</v>
      </c>
      <c r="K90">
        <v>0.320860748203736</v>
      </c>
      <c r="L90">
        <v>0.12910964527397001</v>
      </c>
      <c r="M90">
        <v>0.20455058825285399</v>
      </c>
      <c r="N90">
        <v>0.44314595882051599</v>
      </c>
    </row>
    <row r="91" spans="1:14">
      <c r="A91" t="s">
        <v>47</v>
      </c>
      <c r="B91" t="s">
        <v>39</v>
      </c>
      <c r="C91" t="s">
        <v>220</v>
      </c>
      <c r="D91" t="s">
        <v>269</v>
      </c>
      <c r="E91" s="1"/>
      <c r="F91" s="2"/>
      <c r="G91" s="1">
        <v>2.5004684356334999E-2</v>
      </c>
      <c r="H91" s="2">
        <v>0.77760964308823199</v>
      </c>
      <c r="I91" s="1">
        <v>-1.6982978979629901E-2</v>
      </c>
      <c r="J91" s="2">
        <v>0.84202457256395702</v>
      </c>
      <c r="K91" t="s">
        <v>134</v>
      </c>
      <c r="L91" t="s">
        <v>134</v>
      </c>
      <c r="M91" t="s">
        <v>134</v>
      </c>
      <c r="N91" t="s">
        <v>134</v>
      </c>
    </row>
    <row r="92" spans="1:14">
      <c r="A92" t="s">
        <v>47</v>
      </c>
      <c r="B92" t="s">
        <v>39</v>
      </c>
      <c r="C92" t="s">
        <v>220</v>
      </c>
      <c r="D92" t="s">
        <v>226</v>
      </c>
      <c r="E92" s="1">
        <v>-2.1175024654316998</v>
      </c>
      <c r="F92" s="2">
        <v>6.1412950319220899E-173</v>
      </c>
      <c r="G92" s="1">
        <v>4.9853950247771499E-2</v>
      </c>
      <c r="H92" s="2">
        <v>0.42060493751959999</v>
      </c>
      <c r="I92" s="1">
        <v>-1.6982978979629901E-2</v>
      </c>
      <c r="J92" s="2">
        <v>0.84202457256395702</v>
      </c>
      <c r="K92" t="s">
        <v>134</v>
      </c>
      <c r="L92" t="s">
        <v>134</v>
      </c>
      <c r="M92" t="s">
        <v>134</v>
      </c>
      <c r="N92" t="s">
        <v>134</v>
      </c>
    </row>
    <row r="93" spans="1:14">
      <c r="A93" t="s">
        <v>47</v>
      </c>
      <c r="B93" t="s">
        <v>40</v>
      </c>
      <c r="C93" t="s">
        <v>223</v>
      </c>
      <c r="D93" t="s">
        <v>227</v>
      </c>
      <c r="E93" s="1">
        <v>1.80417221847269</v>
      </c>
      <c r="F93" s="2">
        <v>7.5482707533874703E-76</v>
      </c>
      <c r="G93" s="1">
        <v>0.27634614133301699</v>
      </c>
      <c r="H93" s="2">
        <v>1.8470439243621E-2</v>
      </c>
      <c r="I93" s="1">
        <v>0.24260297581173901</v>
      </c>
      <c r="J93" s="2">
        <v>5.5601763966902501E-3</v>
      </c>
      <c r="K93">
        <v>9.9929366621105797E-2</v>
      </c>
      <c r="L93">
        <v>0.24266992732551501</v>
      </c>
      <c r="M93">
        <v>-4.3090897763247399E-2</v>
      </c>
      <c r="N93">
        <v>0.65504620959001703</v>
      </c>
    </row>
    <row r="94" spans="1:14">
      <c r="A94" t="s">
        <v>47</v>
      </c>
      <c r="B94" t="s">
        <v>221</v>
      </c>
      <c r="C94" t="s">
        <v>224</v>
      </c>
      <c r="D94" t="s">
        <v>228</v>
      </c>
      <c r="E94" s="1">
        <v>1.33783517287446</v>
      </c>
      <c r="F94" s="2">
        <v>1.05180335553594E-93</v>
      </c>
      <c r="G94" s="1">
        <v>0.13617758870815699</v>
      </c>
      <c r="H94" s="2">
        <v>0.59785336980560599</v>
      </c>
      <c r="I94" s="1">
        <v>-5.17643227328696E-2</v>
      </c>
      <c r="J94" s="2">
        <v>0.83396782958150395</v>
      </c>
      <c r="K94">
        <v>-0.268337551924616</v>
      </c>
      <c r="L94">
        <v>0.36256673729052302</v>
      </c>
      <c r="M94">
        <v>0.496757391325508</v>
      </c>
      <c r="N94">
        <v>7.4795155853899398E-2</v>
      </c>
    </row>
    <row r="95" spans="1:14">
      <c r="A95" t="s">
        <v>47</v>
      </c>
      <c r="B95" t="s">
        <v>222</v>
      </c>
      <c r="C95" t="s">
        <v>225</v>
      </c>
      <c r="D95" t="s">
        <v>229</v>
      </c>
      <c r="E95" s="1">
        <v>-0.46990661542963502</v>
      </c>
      <c r="F95" s="2">
        <v>0.66350140179426897</v>
      </c>
      <c r="G95" s="1">
        <v>0.26547162326844398</v>
      </c>
      <c r="H95" s="2">
        <v>0.26107763318934502</v>
      </c>
      <c r="I95" s="1">
        <v>-0.31412420203340702</v>
      </c>
      <c r="J95" s="2">
        <v>0.28540397420693497</v>
      </c>
      <c r="K95">
        <v>-0.68899350817167804</v>
      </c>
      <c r="L95">
        <v>1.0844498902433101E-6</v>
      </c>
      <c r="M95">
        <v>-0.24826901078369301</v>
      </c>
      <c r="N95">
        <v>0.33230158196426901</v>
      </c>
    </row>
    <row r="96" spans="1:14">
      <c r="E96" s="1"/>
      <c r="F96" s="2"/>
      <c r="G96" s="1"/>
      <c r="H96" s="2"/>
      <c r="I96" s="1"/>
      <c r="J96" s="2"/>
    </row>
    <row r="97" spans="1:14">
      <c r="A97" t="s">
        <v>6</v>
      </c>
      <c r="B97" t="s">
        <v>43</v>
      </c>
      <c r="C97" t="s">
        <v>231</v>
      </c>
      <c r="D97" t="s">
        <v>230</v>
      </c>
      <c r="E97" s="1">
        <v>-0.11698920767375701</v>
      </c>
      <c r="F97" s="2">
        <v>9.4156954767217499E-2</v>
      </c>
      <c r="G97" s="1">
        <v>-9.5663794996314097E-2</v>
      </c>
      <c r="H97" s="2">
        <v>9.40493571766821E-2</v>
      </c>
      <c r="I97" s="1">
        <v>-0.12396397914566799</v>
      </c>
      <c r="J97" s="2">
        <v>0.112922142720634</v>
      </c>
      <c r="K97">
        <v>-0.117037600944457</v>
      </c>
      <c r="L97">
        <v>0.38826635313044899</v>
      </c>
      <c r="M97">
        <v>0.35153266102273001</v>
      </c>
      <c r="N97">
        <v>3.8479506487567497E-2</v>
      </c>
    </row>
    <row r="98" spans="1:14">
      <c r="A98" t="s">
        <v>6</v>
      </c>
      <c r="B98" t="s">
        <v>8</v>
      </c>
      <c r="C98" t="s">
        <v>232</v>
      </c>
      <c r="D98" t="s">
        <v>234</v>
      </c>
      <c r="E98" s="1">
        <v>-6.5605953065235506E-2</v>
      </c>
      <c r="F98" s="2">
        <v>0.37907314576977003</v>
      </c>
      <c r="G98" s="1">
        <v>-1.41734875398697E-2</v>
      </c>
      <c r="H98" s="2">
        <v>0.91711981772891304</v>
      </c>
      <c r="I98" s="1">
        <v>-0.11276506784765999</v>
      </c>
      <c r="J98" s="2">
        <v>0.414321211644544</v>
      </c>
      <c r="K98">
        <v>-0.14969323763341999</v>
      </c>
      <c r="L98">
        <v>4.99958120796513E-2</v>
      </c>
      <c r="M98">
        <v>9.5456277999010297E-2</v>
      </c>
      <c r="N98">
        <v>0.40890753052154799</v>
      </c>
    </row>
    <row r="99" spans="1:14">
      <c r="A99" t="s">
        <v>6</v>
      </c>
      <c r="B99" t="s">
        <v>8</v>
      </c>
      <c r="C99" t="s">
        <v>233</v>
      </c>
      <c r="D99" t="s">
        <v>235</v>
      </c>
      <c r="E99" s="1">
        <v>4.8962805856901499E-2</v>
      </c>
      <c r="F99" s="2">
        <v>0.41284361285294702</v>
      </c>
      <c r="G99" s="1">
        <v>-8.5525968976742806E-2</v>
      </c>
      <c r="H99" s="2">
        <v>0.158828412230066</v>
      </c>
      <c r="I99" s="1">
        <v>-0.110096001280822</v>
      </c>
      <c r="J99" s="2">
        <v>7.3433637667681295E-2</v>
      </c>
      <c r="K99">
        <v>0.12245649792987499</v>
      </c>
      <c r="L99">
        <v>8.0838696803731097E-2</v>
      </c>
      <c r="M99">
        <v>0.56296962393969496</v>
      </c>
      <c r="N99">
        <v>1.13226817561665E-7</v>
      </c>
    </row>
    <row r="100" spans="1:14">
      <c r="A100" t="s">
        <v>6</v>
      </c>
      <c r="B100" t="s">
        <v>9</v>
      </c>
      <c r="C100" t="s">
        <v>237</v>
      </c>
      <c r="D100" t="s">
        <v>236</v>
      </c>
      <c r="E100" s="1">
        <v>-8.5530660039944903E-2</v>
      </c>
      <c r="F100" s="2">
        <v>8.0963238608834504E-2</v>
      </c>
      <c r="G100" s="1">
        <v>3.9856582785506002E-2</v>
      </c>
      <c r="H100" s="2">
        <v>0.76136729524205804</v>
      </c>
      <c r="I100" s="1">
        <v>-0.14506482149892899</v>
      </c>
      <c r="J100" s="2">
        <v>0.36761312506789701</v>
      </c>
      <c r="K100">
        <v>0.15689127004784501</v>
      </c>
      <c r="L100">
        <v>8.9931189232394099E-2</v>
      </c>
      <c r="M100">
        <v>-5.2380321618748303E-2</v>
      </c>
      <c r="N100">
        <v>0.605025588995732</v>
      </c>
    </row>
    <row r="101" spans="1:14">
      <c r="A101" t="s">
        <v>6</v>
      </c>
      <c r="B101" t="s">
        <v>10</v>
      </c>
      <c r="C101" t="s">
        <v>238</v>
      </c>
      <c r="D101" t="s">
        <v>239</v>
      </c>
      <c r="E101" s="1">
        <v>0.54043112470913801</v>
      </c>
      <c r="F101" s="2">
        <v>9.9450890691805896E-25</v>
      </c>
      <c r="G101" s="1">
        <v>-5.5050829752051897E-3</v>
      </c>
      <c r="H101" s="2">
        <v>0.96865042249347999</v>
      </c>
      <c r="I101" s="1">
        <v>-0.19879427170348801</v>
      </c>
      <c r="J101" s="2">
        <v>0.127701243971757</v>
      </c>
      <c r="K101">
        <v>-8.2150847069249203E-2</v>
      </c>
      <c r="L101">
        <v>0.43162822038439003</v>
      </c>
      <c r="M101">
        <v>0.194144030491681</v>
      </c>
      <c r="N101">
        <v>1.8814115575124399E-2</v>
      </c>
    </row>
    <row r="102" spans="1:14">
      <c r="A102" t="s">
        <v>6</v>
      </c>
      <c r="B102" t="s">
        <v>11</v>
      </c>
      <c r="C102" t="s">
        <v>241</v>
      </c>
      <c r="D102" t="s">
        <v>240</v>
      </c>
      <c r="E102" s="1">
        <v>1.03730299257456</v>
      </c>
      <c r="F102" s="2">
        <v>0.28087601420767699</v>
      </c>
      <c r="G102" s="1">
        <v>8.3160014457513906E-2</v>
      </c>
      <c r="H102" s="2">
        <v>0.630540803952792</v>
      </c>
      <c r="I102" s="1">
        <v>9.2868742626763201E-2</v>
      </c>
      <c r="J102" s="2">
        <v>0.594514562007602</v>
      </c>
      <c r="K102">
        <v>-0.190712051413223</v>
      </c>
      <c r="L102">
        <v>0.56730942678057605</v>
      </c>
      <c r="M102">
        <v>8.6947176466347795E-2</v>
      </c>
      <c r="N102">
        <v>0.79512342803351399</v>
      </c>
    </row>
    <row r="103" spans="1:14">
      <c r="A103" t="s">
        <v>6</v>
      </c>
      <c r="B103" t="s">
        <v>31</v>
      </c>
      <c r="C103" t="s">
        <v>31</v>
      </c>
      <c r="D103" t="s">
        <v>105</v>
      </c>
      <c r="E103" s="1">
        <v>1.9240696444036601E-2</v>
      </c>
      <c r="F103" s="2">
        <v>0.78540333740674395</v>
      </c>
      <c r="G103" s="1">
        <v>8.37162606686572E-2</v>
      </c>
      <c r="H103" s="2">
        <v>0.44244572867415</v>
      </c>
      <c r="I103" s="1">
        <v>2.3729311406629299E-2</v>
      </c>
      <c r="J103" s="2">
        <v>0.81600636265927695</v>
      </c>
      <c r="K103">
        <v>0.45512682897331402</v>
      </c>
      <c r="L103">
        <v>1.82051263855496E-6</v>
      </c>
      <c r="M103">
        <v>0.122178720949128</v>
      </c>
      <c r="N103">
        <v>0.432982249271958</v>
      </c>
    </row>
    <row r="104" spans="1:14">
      <c r="A104" t="s">
        <v>6</v>
      </c>
      <c r="B104" t="s">
        <v>44</v>
      </c>
      <c r="C104" t="s">
        <v>44</v>
      </c>
      <c r="D104" t="s">
        <v>104</v>
      </c>
      <c r="E104" s="1">
        <v>-1.7238658585284498E-2</v>
      </c>
      <c r="F104" s="2">
        <v>0.75999750822387901</v>
      </c>
      <c r="G104" s="1">
        <v>-9.3003681718433293E-3</v>
      </c>
      <c r="H104" s="2">
        <v>0.88188119093992401</v>
      </c>
      <c r="I104" s="1">
        <v>-3.89590723586513E-2</v>
      </c>
      <c r="J104" s="2">
        <v>0.59197275008950201</v>
      </c>
      <c r="K104">
        <v>0.12418853325133999</v>
      </c>
      <c r="L104">
        <v>2.99513402530804E-2</v>
      </c>
      <c r="M104">
        <v>0.202416388602429</v>
      </c>
      <c r="N104">
        <v>7.5082840147769905E-2</v>
      </c>
    </row>
    <row r="105" spans="1:14">
      <c r="A105" t="s">
        <v>6</v>
      </c>
      <c r="B105" t="s">
        <v>32</v>
      </c>
      <c r="C105" t="s">
        <v>32</v>
      </c>
      <c r="D105" t="s">
        <v>106</v>
      </c>
      <c r="E105" s="1">
        <v>0.361068952706044</v>
      </c>
      <c r="F105" s="2">
        <v>7.4779084314069797E-14</v>
      </c>
      <c r="G105" s="1">
        <v>-6.3741316626117095E-2</v>
      </c>
      <c r="H105" s="2">
        <v>0.44809532406233599</v>
      </c>
      <c r="I105" s="1">
        <v>-0.18418024562627999</v>
      </c>
      <c r="J105" s="2">
        <v>7.98031407371151E-2</v>
      </c>
      <c r="K105">
        <v>-3.1025347215345601E-2</v>
      </c>
      <c r="L105">
        <v>0.69490505233359101</v>
      </c>
      <c r="M105">
        <v>-4.7736272366674798E-2</v>
      </c>
      <c r="N105">
        <v>0.611421165490033</v>
      </c>
    </row>
    <row r="106" spans="1:14">
      <c r="A106" t="s">
        <v>6</v>
      </c>
      <c r="B106" t="s">
        <v>33</v>
      </c>
      <c r="C106" t="s">
        <v>107</v>
      </c>
      <c r="D106" t="s">
        <v>108</v>
      </c>
      <c r="E106" s="1">
        <v>1.27621026416046</v>
      </c>
      <c r="F106" s="2">
        <v>4.3475600215226498E-7</v>
      </c>
      <c r="G106" s="1">
        <v>-6.29410256090462E-2</v>
      </c>
      <c r="H106" s="2">
        <v>0.57391622389352304</v>
      </c>
      <c r="I106" s="1">
        <v>0.21701555376551401</v>
      </c>
      <c r="J106" s="2">
        <v>0.12922738823786301</v>
      </c>
      <c r="K106">
        <v>0.57108531034334498</v>
      </c>
      <c r="L106">
        <v>8.1821221843130199E-10</v>
      </c>
      <c r="M106">
        <v>0.69272396978828499</v>
      </c>
      <c r="N106">
        <v>0.30277766404692202</v>
      </c>
    </row>
    <row r="107" spans="1:14">
      <c r="A107" t="s">
        <v>6</v>
      </c>
      <c r="B107" t="s">
        <v>20</v>
      </c>
      <c r="C107" t="s">
        <v>252</v>
      </c>
      <c r="D107" t="s">
        <v>250</v>
      </c>
      <c r="E107" s="1">
        <v>0.69891845566005395</v>
      </c>
      <c r="F107" s="2">
        <v>1.3548767757206799E-41</v>
      </c>
      <c r="G107" s="1">
        <v>-2.5119139757601099E-2</v>
      </c>
      <c r="H107" s="2">
        <v>0.65231157312038501</v>
      </c>
      <c r="I107" s="1">
        <v>6.9306590662543697E-3</v>
      </c>
      <c r="J107" s="2">
        <v>0.91342642178516698</v>
      </c>
      <c r="K107">
        <v>4.3886927485225997E-2</v>
      </c>
      <c r="L107">
        <v>0.427778924537494</v>
      </c>
      <c r="M107">
        <v>0.36048259299122098</v>
      </c>
      <c r="N107">
        <v>7.4129065712551603E-4</v>
      </c>
    </row>
    <row r="108" spans="1:14">
      <c r="A108" t="s">
        <v>6</v>
      </c>
      <c r="B108" t="s">
        <v>20</v>
      </c>
      <c r="C108" t="s">
        <v>253</v>
      </c>
      <c r="D108" t="s">
        <v>251</v>
      </c>
      <c r="E108" s="1">
        <v>-0.46243883254641599</v>
      </c>
      <c r="F108" s="2">
        <v>2.9260946664779099E-20</v>
      </c>
      <c r="G108" s="1">
        <v>4.8660344091246401E-2</v>
      </c>
      <c r="H108" s="2">
        <v>0.63842341932348801</v>
      </c>
      <c r="I108" s="1">
        <v>4.8953071652300201E-2</v>
      </c>
      <c r="J108" s="2">
        <v>0.63009930206756104</v>
      </c>
      <c r="K108">
        <v>-0.17369645613187801</v>
      </c>
      <c r="L108">
        <v>0.17090374074907999</v>
      </c>
      <c r="M108">
        <v>4.1335579213576099E-2</v>
      </c>
      <c r="N108">
        <v>0.59555894947292698</v>
      </c>
    </row>
    <row r="109" spans="1:14">
      <c r="A109" t="s">
        <v>6</v>
      </c>
      <c r="B109" t="s">
        <v>23</v>
      </c>
      <c r="C109" t="s">
        <v>255</v>
      </c>
      <c r="D109" t="s">
        <v>254</v>
      </c>
      <c r="E109" s="1">
        <v>1.5362818293310301</v>
      </c>
      <c r="F109" s="2">
        <v>5.1699522341544903E-5</v>
      </c>
      <c r="G109" s="1">
        <v>0.28907769766615998</v>
      </c>
      <c r="H109" s="2">
        <v>0.67583089047036704</v>
      </c>
      <c r="I109" s="1">
        <v>0.36479640678387698</v>
      </c>
      <c r="J109" s="2">
        <v>0.63298614592705604</v>
      </c>
      <c r="K109">
        <v>-0.102910337039234</v>
      </c>
      <c r="L109">
        <v>0.66956650896365999</v>
      </c>
      <c r="M109">
        <v>-2.74888942854494E-2</v>
      </c>
      <c r="N109">
        <v>0.92628262928484795</v>
      </c>
    </row>
    <row r="110" spans="1:14">
      <c r="A110" t="s">
        <v>6</v>
      </c>
      <c r="B110" t="s">
        <v>51</v>
      </c>
      <c r="C110" t="s">
        <v>266</v>
      </c>
      <c r="D110" t="s">
        <v>267</v>
      </c>
      <c r="E110" s="1">
        <v>-9.0119088722969298</v>
      </c>
      <c r="F110" s="2">
        <v>2.9811123663865002E-60</v>
      </c>
      <c r="G110" s="1">
        <v>-0.34469847012487098</v>
      </c>
      <c r="H110" s="2">
        <v>0.57739266669155798</v>
      </c>
      <c r="I110" s="1">
        <v>0.17093308371029101</v>
      </c>
      <c r="J110" s="2">
        <v>0.77485516466032101</v>
      </c>
      <c r="K110">
        <v>0.75724733764777297</v>
      </c>
      <c r="L110">
        <v>3.0147450709545002E-3</v>
      </c>
      <c r="M110">
        <v>-0.14153965818929701</v>
      </c>
      <c r="N110">
        <v>0.75744324039004995</v>
      </c>
    </row>
    <row r="111" spans="1:14">
      <c r="A111" t="s">
        <v>6</v>
      </c>
      <c r="B111" t="s">
        <v>19</v>
      </c>
      <c r="C111" t="s">
        <v>242</v>
      </c>
      <c r="D111" t="s">
        <v>246</v>
      </c>
      <c r="E111" s="1">
        <v>-0.81797158994965602</v>
      </c>
      <c r="F111" s="2">
        <v>1.07604188425117E-70</v>
      </c>
      <c r="G111" s="1">
        <v>-0.61968538767730796</v>
      </c>
      <c r="H111" s="2">
        <v>0.32800854740688801</v>
      </c>
      <c r="I111" s="1">
        <v>-0.41118094561380097</v>
      </c>
      <c r="J111" s="2">
        <v>0.44982536943711798</v>
      </c>
      <c r="K111">
        <v>4.2567330974466799E-2</v>
      </c>
      <c r="L111">
        <v>0.886909556478917</v>
      </c>
      <c r="M111">
        <v>-0.68854136915439601</v>
      </c>
      <c r="N111">
        <v>1.7245293069539799E-2</v>
      </c>
    </row>
    <row r="112" spans="1:14">
      <c r="A112" t="s">
        <v>6</v>
      </c>
      <c r="B112" t="s">
        <v>19</v>
      </c>
      <c r="C112" t="s">
        <v>243</v>
      </c>
      <c r="D112" t="s">
        <v>247</v>
      </c>
      <c r="E112" s="1">
        <v>1.4077982760445999</v>
      </c>
      <c r="F112" s="2">
        <v>9.97599769594428E-3</v>
      </c>
      <c r="G112" s="1">
        <v>3.6696576748776903E-2</v>
      </c>
      <c r="H112" s="2">
        <v>0.66274526925712396</v>
      </c>
      <c r="I112" s="1">
        <v>-8.1562683680394994E-3</v>
      </c>
      <c r="J112" s="2">
        <v>0.93414715280690697</v>
      </c>
      <c r="K112">
        <v>2.97188890690263E-2</v>
      </c>
      <c r="L112">
        <v>0.74762175384246199</v>
      </c>
      <c r="M112">
        <v>0.151029510251114</v>
      </c>
      <c r="N112">
        <v>0.45323925246687202</v>
      </c>
    </row>
    <row r="113" spans="1:14">
      <c r="A113" t="s">
        <v>6</v>
      </c>
      <c r="B113" t="s">
        <v>19</v>
      </c>
      <c r="C113" t="s">
        <v>244</v>
      </c>
      <c r="D113" t="s">
        <v>248</v>
      </c>
      <c r="E113" s="1">
        <v>1.1425390805317599</v>
      </c>
      <c r="F113" s="2">
        <v>1.21495385826323E-94</v>
      </c>
      <c r="G113" s="1">
        <v>0.191422626351652</v>
      </c>
      <c r="H113" s="2">
        <v>0.13692008038428899</v>
      </c>
      <c r="I113" s="1">
        <v>-0.137066211332143</v>
      </c>
      <c r="J113" s="2">
        <v>0.32434469948060302</v>
      </c>
      <c r="K113">
        <v>0.267148880623572</v>
      </c>
      <c r="L113">
        <v>5.1297863842667503E-3</v>
      </c>
      <c r="M113">
        <v>0.25937788588821298</v>
      </c>
      <c r="N113">
        <v>0.57337920939346199</v>
      </c>
    </row>
    <row r="114" spans="1:14">
      <c r="A114" t="s">
        <v>6</v>
      </c>
      <c r="B114" t="s">
        <v>19</v>
      </c>
      <c r="C114" t="s">
        <v>245</v>
      </c>
      <c r="D114" t="s">
        <v>249</v>
      </c>
      <c r="E114" s="1">
        <v>0.94685325703207701</v>
      </c>
      <c r="F114" s="2">
        <v>5.3829170509069396E-22</v>
      </c>
      <c r="G114" s="1" t="s">
        <v>134</v>
      </c>
      <c r="H114" s="2" t="s">
        <v>134</v>
      </c>
      <c r="I114" s="1" t="s">
        <v>134</v>
      </c>
      <c r="J114" s="2" t="s">
        <v>134</v>
      </c>
      <c r="K114">
        <v>1.07442129769204</v>
      </c>
      <c r="L114">
        <v>0.28123115606058002</v>
      </c>
      <c r="M114">
        <v>-0.401751967613036</v>
      </c>
      <c r="N114">
        <v>0.48052073754021102</v>
      </c>
    </row>
    <row r="115" spans="1:14">
      <c r="A115" t="s">
        <v>6</v>
      </c>
      <c r="B115" t="s">
        <v>24</v>
      </c>
      <c r="C115" t="s">
        <v>256</v>
      </c>
      <c r="D115" t="s">
        <v>261</v>
      </c>
      <c r="E115" s="1">
        <v>9.9819715275133294E-2</v>
      </c>
      <c r="F115" s="2">
        <v>7.6192129744070303E-2</v>
      </c>
      <c r="G115" s="1">
        <v>3.8042017694419998E-2</v>
      </c>
      <c r="H115" s="2">
        <v>0.79477262296498596</v>
      </c>
      <c r="I115" s="1">
        <v>1.8195650234747601E-2</v>
      </c>
      <c r="J115" s="2">
        <v>0.90376828079642302</v>
      </c>
      <c r="K115">
        <v>-2.17966781883921E-2</v>
      </c>
      <c r="L115">
        <v>0.60893318528066598</v>
      </c>
      <c r="M115">
        <v>2.88533304314064E-2</v>
      </c>
      <c r="N115">
        <v>0.80500672449306998</v>
      </c>
    </row>
    <row r="116" spans="1:14">
      <c r="A116" t="s">
        <v>6</v>
      </c>
      <c r="B116" t="s">
        <v>24</v>
      </c>
      <c r="C116" t="s">
        <v>257</v>
      </c>
      <c r="D116" t="s">
        <v>262</v>
      </c>
      <c r="E116" s="1">
        <v>-0.14943838218227501</v>
      </c>
      <c r="F116" s="2">
        <v>1.75276187283663E-3</v>
      </c>
      <c r="G116" s="1">
        <v>0.161951002067689</v>
      </c>
      <c r="H116" s="2">
        <v>0.30683508103246299</v>
      </c>
      <c r="I116" s="1">
        <v>7.18332163705699E-2</v>
      </c>
      <c r="J116" s="2">
        <v>0.61715425492127396</v>
      </c>
      <c r="K116">
        <v>-0.19004777446128701</v>
      </c>
      <c r="L116">
        <v>1.31461768439345E-3</v>
      </c>
      <c r="M116">
        <v>6.5118922897585196E-2</v>
      </c>
      <c r="N116">
        <v>0.62823854646019295</v>
      </c>
    </row>
    <row r="117" spans="1:14">
      <c r="A117" t="s">
        <v>6</v>
      </c>
      <c r="B117" t="s">
        <v>24</v>
      </c>
      <c r="C117" t="s">
        <v>258</v>
      </c>
      <c r="D117" t="s">
        <v>263</v>
      </c>
      <c r="E117" s="1">
        <v>-1.39637592159554</v>
      </c>
      <c r="F117" s="2">
        <v>8.4813910213234099E-40</v>
      </c>
      <c r="G117" s="1">
        <v>6.1067875054885999E-2</v>
      </c>
      <c r="H117" s="2">
        <v>0.464684457969471</v>
      </c>
      <c r="I117" s="1">
        <v>-1.3107704626177399E-2</v>
      </c>
      <c r="J117" s="2">
        <v>0.86933494996490102</v>
      </c>
      <c r="K117">
        <v>-0.77069807188303696</v>
      </c>
      <c r="L117">
        <v>9.1555703985300696E-19</v>
      </c>
      <c r="M117">
        <v>-8.78755236278429E-2</v>
      </c>
      <c r="N117">
        <v>0.37324519250199101</v>
      </c>
    </row>
    <row r="118" spans="1:14">
      <c r="A118" t="s">
        <v>6</v>
      </c>
      <c r="B118" t="s">
        <v>24</v>
      </c>
      <c r="C118" t="s">
        <v>259</v>
      </c>
      <c r="D118" t="s">
        <v>264</v>
      </c>
      <c r="E118" s="1">
        <v>-3.0940319264826801</v>
      </c>
      <c r="F118" s="2">
        <v>2.12032380389144E-4</v>
      </c>
      <c r="G118" s="1">
        <v>1.40247955952933E-2</v>
      </c>
      <c r="H118" s="2">
        <v>0.98678863337015799</v>
      </c>
      <c r="I118" s="1">
        <v>-0.63802529080315795</v>
      </c>
      <c r="J118" s="2">
        <v>0.53746564155111898</v>
      </c>
      <c r="K118">
        <v>-0.73224557379008304</v>
      </c>
      <c r="L118">
        <v>8.1907620906112001E-13</v>
      </c>
      <c r="M118">
        <v>0.12347091434424499</v>
      </c>
      <c r="N118">
        <v>0.28504191547709001</v>
      </c>
    </row>
    <row r="119" spans="1:14">
      <c r="A119" t="s">
        <v>6</v>
      </c>
      <c r="B119" t="s">
        <v>24</v>
      </c>
      <c r="C119" t="s">
        <v>260</v>
      </c>
      <c r="D119" t="s">
        <v>265</v>
      </c>
      <c r="E119" s="1">
        <v>-0.17400020103526301</v>
      </c>
      <c r="F119" s="2">
        <v>4.1568405091003098E-3</v>
      </c>
      <c r="G119" s="1">
        <v>-0.13074454959009099</v>
      </c>
      <c r="H119" s="2">
        <v>0.20603287814506899</v>
      </c>
      <c r="I119" s="1">
        <v>-0.16013918553853401</v>
      </c>
      <c r="J119" s="2">
        <v>9.2741620490589094E-2</v>
      </c>
      <c r="K119">
        <v>0.22740610845206699</v>
      </c>
      <c r="L119">
        <v>1.6565912057020899E-3</v>
      </c>
      <c r="M119">
        <v>0.47783859441701398</v>
      </c>
      <c r="N119">
        <v>1.2556849273848299E-4</v>
      </c>
    </row>
    <row r="120" spans="1:14">
      <c r="G120" s="1"/>
      <c r="H120" s="2"/>
    </row>
  </sheetData>
  <mergeCells count="5">
    <mergeCell ref="E1:F1"/>
    <mergeCell ref="G1:H1"/>
    <mergeCell ref="I1:J1"/>
    <mergeCell ref="K1:L1"/>
    <mergeCell ref="M1:N1"/>
  </mergeCells>
  <conditionalFormatting sqref="E3:E119">
    <cfRule type="cellIs" dxfId="186" priority="17" operator="lessThan">
      <formula>0</formula>
    </cfRule>
    <cfRule type="cellIs" dxfId="185" priority="18" operator="greaterThan">
      <formula>0</formula>
    </cfRule>
  </conditionalFormatting>
  <conditionalFormatting sqref="F3:F119">
    <cfRule type="cellIs" dxfId="184" priority="16" operator="greaterThan">
      <formula>0.05</formula>
    </cfRule>
  </conditionalFormatting>
  <conditionalFormatting sqref="G3:G120">
    <cfRule type="cellIs" dxfId="183" priority="11" operator="lessThan">
      <formula>0</formula>
    </cfRule>
    <cfRule type="cellIs" dxfId="182" priority="12" operator="greaterThan">
      <formula>0</formula>
    </cfRule>
  </conditionalFormatting>
  <conditionalFormatting sqref="H3:H120">
    <cfRule type="cellIs" dxfId="181" priority="10" operator="greaterThan">
      <formula>0.05</formula>
    </cfRule>
  </conditionalFormatting>
  <conditionalFormatting sqref="I3:I119">
    <cfRule type="cellIs" dxfId="180" priority="8" operator="lessThan">
      <formula>0</formula>
    </cfRule>
    <cfRule type="cellIs" dxfId="179" priority="9" operator="greaterThan">
      <formula>0</formula>
    </cfRule>
  </conditionalFormatting>
  <conditionalFormatting sqref="J3:J119">
    <cfRule type="cellIs" dxfId="178" priority="7" operator="greaterThan">
      <formula>0.05</formula>
    </cfRule>
  </conditionalFormatting>
  <conditionalFormatting sqref="K3:K119">
    <cfRule type="cellIs" dxfId="177" priority="5" operator="lessThan">
      <formula>0</formula>
    </cfRule>
    <cfRule type="cellIs" dxfId="176" priority="6" operator="greaterThan">
      <formula>0</formula>
    </cfRule>
  </conditionalFormatting>
  <conditionalFormatting sqref="L3:L119">
    <cfRule type="cellIs" dxfId="175" priority="4" operator="greaterThan">
      <formula>0.05</formula>
    </cfRule>
  </conditionalFormatting>
  <conditionalFormatting sqref="M3:M119">
    <cfRule type="cellIs" dxfId="174" priority="2" operator="lessThan">
      <formula>0</formula>
    </cfRule>
    <cfRule type="cellIs" dxfId="173" priority="3" operator="greaterThan">
      <formula>0</formula>
    </cfRule>
  </conditionalFormatting>
  <conditionalFormatting sqref="N3:N119">
    <cfRule type="cellIs" dxfId="172" priority="1" operator="greaterThan">
      <formula>0.05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FB121-3EBF-3246-A01A-3F2717091EA5}">
  <dimension ref="A1:AL440"/>
  <sheetViews>
    <sheetView tabSelected="1" topLeftCell="W13" zoomScale="200" zoomScaleNormal="200" workbookViewId="0">
      <selection activeCell="AC3" sqref="AC3"/>
    </sheetView>
  </sheetViews>
  <sheetFormatPr baseColWidth="10" defaultRowHeight="16"/>
  <cols>
    <col min="1" max="1" width="10.83203125" style="36"/>
    <col min="2" max="2" width="2.5" style="10" bestFit="1" customWidth="1"/>
    <col min="3" max="3" width="4.5" style="11" bestFit="1" customWidth="1"/>
    <col min="4" max="4" width="11.83203125" style="7" hidden="1" customWidth="1"/>
    <col min="5" max="5" width="2.83203125" style="16" customWidth="1"/>
    <col min="6" max="6" width="1.83203125" style="29" customWidth="1"/>
    <col min="7" max="7" width="2.83203125" style="16" customWidth="1"/>
    <col min="8" max="8" width="1.83203125" style="29" customWidth="1"/>
    <col min="9" max="9" width="2.83203125" style="16" customWidth="1"/>
    <col min="10" max="10" width="1.83203125" style="29" customWidth="1"/>
    <col min="11" max="11" width="3.83203125" style="6" customWidth="1"/>
    <col min="12" max="12" width="2.5" style="10" bestFit="1" customWidth="1"/>
    <col min="13" max="13" width="4.5" style="11" bestFit="1" customWidth="1"/>
    <col min="14" max="14" width="11.83203125" style="7" hidden="1" customWidth="1"/>
    <col min="15" max="15" width="2.83203125" style="12" customWidth="1"/>
    <col min="16" max="16" width="1.83203125" style="29" customWidth="1"/>
    <col min="17" max="17" width="2.83203125" style="12" customWidth="1"/>
    <col min="18" max="18" width="1.83203125" style="29" customWidth="1"/>
    <col min="19" max="19" width="2.83203125" style="12" customWidth="1"/>
    <col min="20" max="20" width="1.83203125" style="29" customWidth="1"/>
    <col min="21" max="21" width="4" style="6" customWidth="1"/>
    <col min="22" max="22" width="10.83203125" style="36"/>
    <col min="24" max="24" width="10.83203125" style="36"/>
    <col min="25" max="25" width="2.5" style="10" bestFit="1" customWidth="1"/>
    <col min="26" max="26" width="4.5" style="11" bestFit="1" customWidth="1"/>
    <col min="27" max="27" width="3" style="16" customWidth="1"/>
    <col min="28" max="28" width="1.83203125" style="29" customWidth="1"/>
    <col min="29" max="29" width="2.83203125" style="16" customWidth="1"/>
    <col min="30" max="30" width="1.83203125" style="29" customWidth="1"/>
    <col min="31" max="31" width="2.33203125" style="5" customWidth="1"/>
    <col min="32" max="32" width="2.5" style="10" bestFit="1" customWidth="1"/>
    <col min="33" max="33" width="4.5" style="11" bestFit="1" customWidth="1"/>
    <col min="34" max="34" width="2.83203125" style="12" customWidth="1"/>
    <col min="35" max="35" width="1.83203125" style="39" customWidth="1"/>
    <col min="36" max="36" width="2.83203125" style="12" customWidth="1"/>
    <col min="37" max="37" width="1.83203125" style="39" customWidth="1"/>
  </cols>
  <sheetData>
    <row r="1" spans="2:38">
      <c r="B1" s="8"/>
      <c r="C1" s="9"/>
      <c r="E1" s="61" t="s">
        <v>274</v>
      </c>
      <c r="F1" s="61"/>
      <c r="G1" s="61"/>
      <c r="H1" s="61"/>
      <c r="I1" s="61"/>
      <c r="J1" s="61"/>
      <c r="K1" s="17"/>
      <c r="L1" s="8"/>
      <c r="M1" s="9"/>
      <c r="O1" s="61" t="s">
        <v>274</v>
      </c>
      <c r="P1" s="61"/>
      <c r="Q1" s="61"/>
      <c r="R1" s="61"/>
      <c r="S1" s="61"/>
      <c r="T1" s="61"/>
      <c r="U1" s="17"/>
      <c r="Y1" s="8"/>
      <c r="Z1" s="9"/>
      <c r="AA1" s="61" t="s">
        <v>276</v>
      </c>
      <c r="AB1" s="61"/>
      <c r="AC1" s="61"/>
      <c r="AD1" s="61"/>
      <c r="AF1" s="8"/>
      <c r="AG1" s="9"/>
      <c r="AH1" s="61" t="s">
        <v>276</v>
      </c>
      <c r="AI1" s="61"/>
      <c r="AJ1" s="61"/>
      <c r="AK1" s="61"/>
      <c r="AL1" s="36"/>
    </row>
    <row r="2" spans="2:38" ht="48" customHeight="1">
      <c r="B2" s="8"/>
      <c r="C2" s="9"/>
      <c r="E2" s="60" t="s">
        <v>273</v>
      </c>
      <c r="F2" s="60"/>
      <c r="G2" s="60" t="s">
        <v>270</v>
      </c>
      <c r="H2" s="60"/>
      <c r="I2" s="19" t="s">
        <v>268</v>
      </c>
      <c r="J2" s="31"/>
      <c r="K2" s="18"/>
      <c r="L2" s="8"/>
      <c r="M2" s="9"/>
      <c r="O2" s="63" t="s">
        <v>273</v>
      </c>
      <c r="P2" s="63"/>
      <c r="Q2" s="63" t="s">
        <v>270</v>
      </c>
      <c r="R2" s="63"/>
      <c r="S2" s="19" t="s">
        <v>268</v>
      </c>
      <c r="T2" s="31"/>
      <c r="U2" s="18"/>
      <c r="Y2" s="8"/>
      <c r="Z2" s="9"/>
      <c r="AA2" s="64" t="s">
        <v>277</v>
      </c>
      <c r="AB2" s="64"/>
      <c r="AC2" s="64" t="s">
        <v>280</v>
      </c>
      <c r="AD2" s="64"/>
      <c r="AF2" s="8"/>
      <c r="AG2" s="9"/>
      <c r="AH2" s="62" t="s">
        <v>277</v>
      </c>
      <c r="AI2" s="62"/>
      <c r="AJ2" s="62" t="s">
        <v>280</v>
      </c>
      <c r="AK2" s="62"/>
      <c r="AL2" s="36"/>
    </row>
    <row r="3" spans="2:38" ht="10" customHeight="1">
      <c r="B3" s="60" t="s">
        <v>45</v>
      </c>
      <c r="C3" s="11" t="s">
        <v>4</v>
      </c>
      <c r="D3" s="7" t="s">
        <v>63</v>
      </c>
      <c r="E3" s="20">
        <v>-0.119128285646769</v>
      </c>
      <c r="F3" s="28"/>
      <c r="G3" s="21">
        <v>-0.32247073781371499</v>
      </c>
      <c r="H3" s="28"/>
      <c r="I3" s="21">
        <v>-0.27566698435611198</v>
      </c>
      <c r="J3" s="32"/>
      <c r="K3" s="25"/>
      <c r="L3" s="60" t="s">
        <v>52</v>
      </c>
      <c r="M3" s="11" t="s">
        <v>53</v>
      </c>
      <c r="N3" s="7" t="s">
        <v>173</v>
      </c>
      <c r="O3" s="20">
        <v>7.5046335641885203E-2</v>
      </c>
      <c r="P3" s="28"/>
      <c r="Q3" s="21">
        <v>0.33676863827779502</v>
      </c>
      <c r="R3" s="28"/>
      <c r="S3" s="21">
        <v>0.30810035619258302</v>
      </c>
      <c r="T3" s="32"/>
      <c r="U3" s="25"/>
      <c r="W3" s="15">
        <v>-2</v>
      </c>
      <c r="Y3" s="60" t="s">
        <v>45</v>
      </c>
      <c r="Z3" s="11" t="s">
        <v>4</v>
      </c>
      <c r="AA3" s="20">
        <v>-0.54658889498077101</v>
      </c>
      <c r="AB3" s="28" t="s">
        <v>275</v>
      </c>
      <c r="AC3" s="21">
        <v>0.27791164068813501</v>
      </c>
      <c r="AD3" s="32" t="s">
        <v>275</v>
      </c>
      <c r="AE3" s="36"/>
      <c r="AF3" s="60" t="s">
        <v>52</v>
      </c>
      <c r="AG3" s="11" t="s">
        <v>53</v>
      </c>
      <c r="AH3" s="20">
        <v>5.2041520480534703E-2</v>
      </c>
      <c r="AI3" s="38"/>
      <c r="AJ3" s="21">
        <v>0.85042830611748699</v>
      </c>
      <c r="AK3" s="42" t="s">
        <v>275</v>
      </c>
      <c r="AL3" s="36"/>
    </row>
    <row r="4" spans="2:38" ht="10" customHeight="1">
      <c r="B4" s="60"/>
      <c r="C4" s="11" t="s">
        <v>5</v>
      </c>
      <c r="D4" s="7" t="s">
        <v>64</v>
      </c>
      <c r="E4" s="22">
        <v>0.14989497828634801</v>
      </c>
      <c r="G4" s="16">
        <v>0.14593098628373399</v>
      </c>
      <c r="I4" s="16">
        <v>-0.14691854121218301</v>
      </c>
      <c r="J4" s="33"/>
      <c r="K4" s="25"/>
      <c r="L4" s="60"/>
      <c r="M4" s="11" t="s">
        <v>54</v>
      </c>
      <c r="N4" s="7" t="s">
        <v>174</v>
      </c>
      <c r="O4" s="22">
        <v>0.37424839582741398</v>
      </c>
      <c r="P4" s="29" t="s">
        <v>275</v>
      </c>
      <c r="Q4" s="16">
        <v>0.67248810800404601</v>
      </c>
      <c r="R4" s="29" t="s">
        <v>275</v>
      </c>
      <c r="S4" s="16">
        <v>0.58937859716391405</v>
      </c>
      <c r="T4" s="33" t="s">
        <v>275</v>
      </c>
      <c r="U4" s="25"/>
      <c r="W4" s="15">
        <v>-1.9</v>
      </c>
      <c r="Y4" s="60"/>
      <c r="Z4" s="11" t="s">
        <v>5</v>
      </c>
      <c r="AA4" s="22">
        <v>0.38699572847010799</v>
      </c>
      <c r="AC4" s="16">
        <v>0.86327675301026896</v>
      </c>
      <c r="AD4" s="33" t="s">
        <v>275</v>
      </c>
      <c r="AE4" s="36"/>
      <c r="AF4" s="60"/>
      <c r="AG4" s="11" t="s">
        <v>54</v>
      </c>
      <c r="AH4" s="22">
        <v>0.52559374498309996</v>
      </c>
      <c r="AI4" s="39" t="s">
        <v>275</v>
      </c>
      <c r="AJ4" s="16">
        <v>-4.8522823041809701E-2</v>
      </c>
      <c r="AK4" s="43"/>
      <c r="AL4" s="36"/>
    </row>
    <row r="5" spans="2:38" ht="10" customHeight="1">
      <c r="B5" s="60"/>
      <c r="C5" s="11" t="s">
        <v>90</v>
      </c>
      <c r="D5" s="7" t="s">
        <v>91</v>
      </c>
      <c r="E5" s="22">
        <v>-0.463426892101375</v>
      </c>
      <c r="F5" s="29" t="s">
        <v>275</v>
      </c>
      <c r="G5" s="16">
        <v>-0.213452670028181</v>
      </c>
      <c r="I5" s="16">
        <v>-0.220592345882963</v>
      </c>
      <c r="J5" s="33"/>
      <c r="K5" s="25"/>
      <c r="L5" s="60"/>
      <c r="M5" s="11" t="s">
        <v>55</v>
      </c>
      <c r="N5" s="7" t="s">
        <v>175</v>
      </c>
      <c r="O5" s="22">
        <v>0.27825382859479603</v>
      </c>
      <c r="P5" s="29" t="s">
        <v>275</v>
      </c>
      <c r="Q5" s="16">
        <v>-4.91238422818885E-2</v>
      </c>
      <c r="S5" s="16">
        <v>1.0783703480140701</v>
      </c>
      <c r="T5" s="33"/>
      <c r="U5" s="25"/>
      <c r="W5" s="15">
        <v>-1.8</v>
      </c>
      <c r="Y5" s="60"/>
      <c r="Z5" s="11" t="s">
        <v>90</v>
      </c>
      <c r="AA5" s="22">
        <v>-0.69472005856468899</v>
      </c>
      <c r="AB5" s="29" t="s">
        <v>275</v>
      </c>
      <c r="AC5" s="16">
        <v>-1.4081302592179901</v>
      </c>
      <c r="AD5" s="33" t="s">
        <v>275</v>
      </c>
      <c r="AE5" s="36"/>
      <c r="AF5" s="60"/>
      <c r="AG5" s="11" t="s">
        <v>55</v>
      </c>
      <c r="AH5" s="22">
        <v>0.18952473615849</v>
      </c>
      <c r="AJ5" s="16">
        <v>-0.300544372525758</v>
      </c>
      <c r="AK5" s="43" t="s">
        <v>275</v>
      </c>
      <c r="AL5" s="36"/>
    </row>
    <row r="6" spans="2:38" ht="10" customHeight="1">
      <c r="B6" s="60"/>
      <c r="C6" s="11" t="s">
        <v>86</v>
      </c>
      <c r="D6" s="7" t="s">
        <v>93</v>
      </c>
      <c r="E6" s="22">
        <v>-0.20558484379253</v>
      </c>
      <c r="G6" s="16">
        <v>0.218244364684262</v>
      </c>
      <c r="H6" s="29" t="s">
        <v>275</v>
      </c>
      <c r="I6" s="16">
        <v>8.1295450149867901E-2</v>
      </c>
      <c r="J6" s="33"/>
      <c r="K6" s="25"/>
      <c r="L6" s="60"/>
      <c r="M6" s="11" t="s">
        <v>56</v>
      </c>
      <c r="N6" s="7" t="s">
        <v>176</v>
      </c>
      <c r="O6" s="22">
        <v>-0.43108307959435099</v>
      </c>
      <c r="P6" s="29" t="s">
        <v>275</v>
      </c>
      <c r="Q6" s="16">
        <v>0.56792354265285205</v>
      </c>
      <c r="S6" s="16">
        <v>6.8053757666209205E-2</v>
      </c>
      <c r="T6" s="33"/>
      <c r="U6" s="25"/>
      <c r="W6" s="15">
        <v>-1.7</v>
      </c>
      <c r="Y6" s="60"/>
      <c r="Z6" s="11" t="s">
        <v>86</v>
      </c>
      <c r="AA6" s="22">
        <v>-0.30464892779222602</v>
      </c>
      <c r="AB6" s="29" t="s">
        <v>275</v>
      </c>
      <c r="AC6" s="16">
        <v>0.141525543634831</v>
      </c>
      <c r="AD6" s="33" t="s">
        <v>275</v>
      </c>
      <c r="AE6" s="36"/>
      <c r="AF6" s="60"/>
      <c r="AG6" s="11" t="s">
        <v>56</v>
      </c>
      <c r="AH6" s="22">
        <v>-0.29395483272407402</v>
      </c>
      <c r="AJ6" s="16">
        <v>0.1538180491508</v>
      </c>
      <c r="AK6" s="43"/>
      <c r="AL6" s="36"/>
    </row>
    <row r="7" spans="2:38" ht="10" customHeight="1">
      <c r="B7" s="60"/>
      <c r="C7" s="11" t="s">
        <v>87</v>
      </c>
      <c r="D7" s="7" t="s">
        <v>92</v>
      </c>
      <c r="E7" s="22">
        <v>-0.94687402650071395</v>
      </c>
      <c r="F7" s="29" t="s">
        <v>275</v>
      </c>
      <c r="G7" s="16">
        <v>-0.59554235340749095</v>
      </c>
      <c r="H7" s="29" t="s">
        <v>275</v>
      </c>
      <c r="I7" s="16">
        <v>-0.16005665827674601</v>
      </c>
      <c r="J7" s="33"/>
      <c r="K7" s="25"/>
      <c r="L7" s="60"/>
      <c r="M7" s="11" t="s">
        <v>57</v>
      </c>
      <c r="N7" s="7" t="s">
        <v>177</v>
      </c>
      <c r="O7" s="22">
        <v>0.51444707904681097</v>
      </c>
      <c r="P7" s="29" t="s">
        <v>275</v>
      </c>
      <c r="Q7" s="16">
        <v>-0.17382390214954499</v>
      </c>
      <c r="S7" s="16">
        <v>-2.6365513462188E-2</v>
      </c>
      <c r="T7" s="33"/>
      <c r="U7" s="25"/>
      <c r="W7" s="15">
        <v>-1.6</v>
      </c>
      <c r="Y7" s="60"/>
      <c r="Z7" s="11" t="s">
        <v>87</v>
      </c>
      <c r="AA7" s="22">
        <v>0.127854898367008</v>
      </c>
      <c r="AC7" s="16">
        <v>-1.6889396687666201</v>
      </c>
      <c r="AD7" s="33" t="s">
        <v>275</v>
      </c>
      <c r="AE7" s="36"/>
      <c r="AF7" s="60"/>
      <c r="AG7" s="11" t="s">
        <v>57</v>
      </c>
      <c r="AH7" s="22">
        <v>-0.415604087926504</v>
      </c>
      <c r="AJ7" s="16">
        <v>-4.4553781795480898</v>
      </c>
      <c r="AK7" s="43" t="s">
        <v>275</v>
      </c>
      <c r="AL7" s="36"/>
    </row>
    <row r="8" spans="2:38" ht="10" customHeight="1">
      <c r="B8" s="60"/>
      <c r="C8" s="11" t="s">
        <v>68</v>
      </c>
      <c r="D8" s="7" t="s">
        <v>66</v>
      </c>
      <c r="E8" s="23">
        <v>0.149033566620315</v>
      </c>
      <c r="F8" s="30"/>
      <c r="G8" s="24">
        <v>9.00515261557603E-2</v>
      </c>
      <c r="H8" s="30"/>
      <c r="I8" s="24">
        <v>0.14508710929193899</v>
      </c>
      <c r="J8" s="34"/>
      <c r="K8" s="25"/>
      <c r="L8" s="60"/>
      <c r="M8" s="11" t="s">
        <v>58</v>
      </c>
      <c r="N8" s="7" t="s">
        <v>178</v>
      </c>
      <c r="O8" s="22">
        <v>0.18276164718423901</v>
      </c>
      <c r="Q8" s="16">
        <v>0.58265498944193295</v>
      </c>
      <c r="S8" s="16">
        <v>0.74323508245744896</v>
      </c>
      <c r="T8" s="33"/>
      <c r="U8" s="25"/>
      <c r="W8" s="15">
        <v>-1.5</v>
      </c>
      <c r="Y8" s="60"/>
      <c r="Z8" s="11" t="s">
        <v>68</v>
      </c>
      <c r="AA8" s="23">
        <v>1.39768298693643</v>
      </c>
      <c r="AB8" s="30"/>
      <c r="AC8" s="24">
        <v>-1.003112</v>
      </c>
      <c r="AD8" s="34"/>
      <c r="AE8" s="36"/>
      <c r="AF8" s="60"/>
      <c r="AG8" s="11" t="s">
        <v>58</v>
      </c>
      <c r="AH8" s="22">
        <v>0.43503580452347501</v>
      </c>
      <c r="AJ8" s="16">
        <v>-0.73210453917709795</v>
      </c>
      <c r="AK8" s="43"/>
      <c r="AL8" s="36"/>
    </row>
    <row r="9" spans="2:38" ht="10" customHeight="1">
      <c r="K9" s="25"/>
      <c r="L9" s="60"/>
      <c r="M9" s="11" t="s">
        <v>180</v>
      </c>
      <c r="N9" s="7" t="s">
        <v>179</v>
      </c>
      <c r="O9" s="22">
        <v>-9.1489535642795397E-2</v>
      </c>
      <c r="Q9" s="16">
        <v>0.247915996001042</v>
      </c>
      <c r="S9" s="16">
        <v>0.25358426551209301</v>
      </c>
      <c r="T9" s="33"/>
      <c r="U9" s="25"/>
      <c r="W9" s="15">
        <v>-1.4</v>
      </c>
      <c r="AC9" s="16">
        <v>0</v>
      </c>
      <c r="AE9" s="36"/>
      <c r="AF9" s="60"/>
      <c r="AG9" s="11" t="s">
        <v>180</v>
      </c>
      <c r="AH9" s="22">
        <v>0.22474601937632299</v>
      </c>
      <c r="AJ9" s="16">
        <v>-3.7581136098704699</v>
      </c>
      <c r="AK9" s="43" t="s">
        <v>275</v>
      </c>
      <c r="AL9" s="36"/>
    </row>
    <row r="10" spans="2:38" ht="10" customHeight="1">
      <c r="B10" s="60" t="s">
        <v>18</v>
      </c>
      <c r="C10" s="11" t="s">
        <v>72</v>
      </c>
      <c r="D10" s="7" t="s">
        <v>73</v>
      </c>
      <c r="E10" s="20">
        <v>0.31029075917153698</v>
      </c>
      <c r="F10" s="28" t="s">
        <v>275</v>
      </c>
      <c r="G10" s="21">
        <v>0.24799133752454999</v>
      </c>
      <c r="H10" s="28" t="s">
        <v>275</v>
      </c>
      <c r="I10" s="21">
        <v>7.9956096665851004E-2</v>
      </c>
      <c r="J10" s="32"/>
      <c r="K10" s="25"/>
      <c r="L10" s="60"/>
      <c r="M10" s="11" t="s">
        <v>59</v>
      </c>
      <c r="N10" s="7" t="s">
        <v>181</v>
      </c>
      <c r="O10" s="22">
        <v>0.22908002803385899</v>
      </c>
      <c r="Q10" s="16">
        <v>0.51025331308060196</v>
      </c>
      <c r="S10" s="16">
        <v>0.65427283547021897</v>
      </c>
      <c r="T10" s="33"/>
      <c r="U10" s="25"/>
      <c r="W10" s="15">
        <v>-1.3</v>
      </c>
      <c r="Y10" s="60" t="s">
        <v>18</v>
      </c>
      <c r="Z10" s="11" t="s">
        <v>72</v>
      </c>
      <c r="AA10" s="20">
        <v>-0.185348226030249</v>
      </c>
      <c r="AB10" s="28" t="s">
        <v>275</v>
      </c>
      <c r="AC10" s="21">
        <v>0.28574642391078697</v>
      </c>
      <c r="AD10" s="32" t="s">
        <v>275</v>
      </c>
      <c r="AE10" s="36"/>
      <c r="AF10" s="60"/>
      <c r="AG10" s="11" t="s">
        <v>59</v>
      </c>
      <c r="AH10" s="22">
        <v>0.121734430799916</v>
      </c>
      <c r="AJ10" s="16">
        <v>-0.12083544108265</v>
      </c>
      <c r="AK10" s="43"/>
      <c r="AL10" s="36"/>
    </row>
    <row r="11" spans="2:38" ht="10" customHeight="1">
      <c r="B11" s="60"/>
      <c r="C11" s="11" t="s">
        <v>75</v>
      </c>
      <c r="D11" s="7" t="s">
        <v>74</v>
      </c>
      <c r="E11" s="22">
        <v>0.116775703805506</v>
      </c>
      <c r="G11" s="16">
        <v>-5.9047179355507302E-2</v>
      </c>
      <c r="I11" s="16">
        <v>-6.2722491545523604E-2</v>
      </c>
      <c r="J11" s="33"/>
      <c r="K11" s="25"/>
      <c r="L11" s="60"/>
      <c r="M11" s="11" t="s">
        <v>60</v>
      </c>
      <c r="N11" s="7" t="s">
        <v>182</v>
      </c>
      <c r="O11" s="22">
        <v>5.2097948264262499E-2</v>
      </c>
      <c r="Q11" s="16">
        <v>5.4789523573123E-3</v>
      </c>
      <c r="S11" s="16">
        <v>-8.8543209659658999E-3</v>
      </c>
      <c r="T11" s="33"/>
      <c r="U11" s="25"/>
      <c r="W11" s="15">
        <v>-1.2</v>
      </c>
      <c r="Y11" s="60"/>
      <c r="Z11" s="11" t="s">
        <v>75</v>
      </c>
      <c r="AA11" s="22">
        <v>-0.126830963675166</v>
      </c>
      <c r="AC11" s="16">
        <v>-1.1086839142432401</v>
      </c>
      <c r="AD11" s="33" t="s">
        <v>275</v>
      </c>
      <c r="AE11" s="36"/>
      <c r="AF11" s="60"/>
      <c r="AG11" s="11" t="s">
        <v>60</v>
      </c>
      <c r="AH11" s="22">
        <v>0.18099346216475601</v>
      </c>
      <c r="AJ11" s="16">
        <v>1.7461023846813599</v>
      </c>
      <c r="AK11" s="43" t="s">
        <v>275</v>
      </c>
      <c r="AL11" s="36"/>
    </row>
    <row r="12" spans="2:38" ht="10" customHeight="1">
      <c r="B12" s="60"/>
      <c r="C12" s="11" t="s">
        <v>14</v>
      </c>
      <c r="D12" s="7" t="s">
        <v>78</v>
      </c>
      <c r="E12" s="22">
        <v>0.287931017918932</v>
      </c>
      <c r="F12" s="29" t="s">
        <v>275</v>
      </c>
      <c r="G12" s="16">
        <v>7.3729446571757798E-2</v>
      </c>
      <c r="I12" s="16">
        <v>0.45567925287099897</v>
      </c>
      <c r="J12" s="33" t="s">
        <v>275</v>
      </c>
      <c r="K12" s="25"/>
      <c r="L12" s="60"/>
      <c r="M12" s="11" t="s">
        <v>61</v>
      </c>
      <c r="N12" s="7" t="s">
        <v>183</v>
      </c>
      <c r="O12" s="22">
        <v>5.83581383327254E-2</v>
      </c>
      <c r="Q12" s="16">
        <v>-3.5526625098112802E-2</v>
      </c>
      <c r="S12" s="16">
        <v>-0.171984508082721</v>
      </c>
      <c r="T12" s="33" t="s">
        <v>275</v>
      </c>
      <c r="U12" s="25"/>
      <c r="W12" s="15">
        <v>-1.1000000000000001</v>
      </c>
      <c r="Y12" s="60"/>
      <c r="Z12" s="11" t="s">
        <v>14</v>
      </c>
      <c r="AA12" s="22">
        <v>2.7390618128952202E-2</v>
      </c>
      <c r="AC12" s="16">
        <v>-0.484155192305597</v>
      </c>
      <c r="AD12" s="33" t="s">
        <v>275</v>
      </c>
      <c r="AE12" s="36"/>
      <c r="AF12" s="60"/>
      <c r="AG12" s="11" t="s">
        <v>61</v>
      </c>
      <c r="AH12" s="22">
        <v>-8.5832097353485806E-2</v>
      </c>
      <c r="AI12" s="39" t="s">
        <v>275</v>
      </c>
      <c r="AJ12" s="16">
        <v>0.143696522935644</v>
      </c>
      <c r="AK12" s="43" t="s">
        <v>275</v>
      </c>
      <c r="AL12" s="36"/>
    </row>
    <row r="13" spans="2:38" ht="10" customHeight="1">
      <c r="B13" s="60"/>
      <c r="C13" s="11" t="s">
        <v>15</v>
      </c>
      <c r="D13" s="7" t="s">
        <v>77</v>
      </c>
      <c r="E13" s="22">
        <v>0.122835511716874</v>
      </c>
      <c r="G13" s="16">
        <v>-0.19114419379073999</v>
      </c>
      <c r="I13" s="16">
        <v>0.19869641963380899</v>
      </c>
      <c r="J13" s="33"/>
      <c r="K13" s="25"/>
      <c r="L13" s="60"/>
      <c r="M13" s="11" t="s">
        <v>62</v>
      </c>
      <c r="N13" s="7" t="s">
        <v>184</v>
      </c>
      <c r="O13" s="22">
        <v>-0.230665651570614</v>
      </c>
      <c r="P13" s="29" t="s">
        <v>275</v>
      </c>
      <c r="Q13" s="16">
        <v>8.7817911299602994E-2</v>
      </c>
      <c r="S13" s="16">
        <v>3.5147915758012099E-2</v>
      </c>
      <c r="T13" s="33"/>
      <c r="U13" s="25"/>
      <c r="W13" s="15">
        <v>-1</v>
      </c>
      <c r="Y13" s="60"/>
      <c r="Z13" s="11" t="s">
        <v>15</v>
      </c>
      <c r="AA13" s="22">
        <v>-6.3751248954628095E-2</v>
      </c>
      <c r="AC13" s="16">
        <v>0.78923337737620702</v>
      </c>
      <c r="AD13" s="33" t="s">
        <v>275</v>
      </c>
      <c r="AE13" s="36"/>
      <c r="AF13" s="60"/>
      <c r="AG13" s="11" t="s">
        <v>62</v>
      </c>
      <c r="AH13" s="22">
        <v>-0.28904861055465503</v>
      </c>
      <c r="AI13" s="39" t="s">
        <v>275</v>
      </c>
      <c r="AJ13" s="16">
        <v>9.0740708570696105E-2</v>
      </c>
      <c r="AK13" s="43"/>
      <c r="AL13" s="36"/>
    </row>
    <row r="14" spans="2:38" ht="10" customHeight="1">
      <c r="B14" s="60"/>
      <c r="C14" s="11" t="s">
        <v>16</v>
      </c>
      <c r="D14" s="7" t="s">
        <v>79</v>
      </c>
      <c r="E14" s="22">
        <v>0.23237372052035901</v>
      </c>
      <c r="G14" s="16">
        <v>1.11582150526589</v>
      </c>
      <c r="I14" s="16">
        <v>-0.152719195613437</v>
      </c>
      <c r="J14" s="33"/>
      <c r="K14" s="25"/>
      <c r="L14" s="60"/>
      <c r="M14" s="11" t="s">
        <v>186</v>
      </c>
      <c r="N14" s="7" t="s">
        <v>189</v>
      </c>
      <c r="O14" s="22">
        <v>8.0847313846423505E-2</v>
      </c>
      <c r="Q14" s="16">
        <v>0.17803115120836499</v>
      </c>
      <c r="S14" s="16">
        <v>1.5489717487094899E-2</v>
      </c>
      <c r="T14" s="33"/>
      <c r="U14" s="25"/>
      <c r="W14" s="15">
        <v>-0.9</v>
      </c>
      <c r="Y14" s="60"/>
      <c r="Z14" s="11" t="s">
        <v>16</v>
      </c>
      <c r="AA14" s="22">
        <v>3.01705426655355E-3</v>
      </c>
      <c r="AC14" s="16">
        <v>-1.2686163934160299</v>
      </c>
      <c r="AD14" s="33" t="s">
        <v>275</v>
      </c>
      <c r="AE14" s="36"/>
      <c r="AF14" s="60"/>
      <c r="AG14" s="11" t="s">
        <v>186</v>
      </c>
      <c r="AH14" s="22">
        <v>-0.33133871037215101</v>
      </c>
      <c r="AI14" s="39" t="s">
        <v>275</v>
      </c>
      <c r="AJ14" s="16">
        <v>-0.251923503116525</v>
      </c>
      <c r="AK14" s="43" t="s">
        <v>275</v>
      </c>
      <c r="AL14" s="36"/>
    </row>
    <row r="15" spans="2:38" ht="10" customHeight="1">
      <c r="B15" s="60"/>
      <c r="C15" s="11" t="s">
        <v>17</v>
      </c>
      <c r="D15" s="7" t="s">
        <v>76</v>
      </c>
      <c r="E15" s="23">
        <v>-1.05161526017907</v>
      </c>
      <c r="F15" s="30" t="s">
        <v>275</v>
      </c>
      <c r="G15" s="24">
        <v>-2.3901716510758102</v>
      </c>
      <c r="H15" s="30" t="s">
        <v>275</v>
      </c>
      <c r="I15" s="24">
        <v>-0.64154856996473097</v>
      </c>
      <c r="J15" s="34"/>
      <c r="K15" s="25"/>
      <c r="L15" s="60"/>
      <c r="M15" s="11" t="s">
        <v>187</v>
      </c>
      <c r="N15" s="7" t="s">
        <v>190</v>
      </c>
      <c r="O15" s="22">
        <v>-6.2869047317171106E-2</v>
      </c>
      <c r="Q15" s="16">
        <v>-2.6882216376641802E-2</v>
      </c>
      <c r="S15" s="16">
        <v>-4.7536162560755303E-2</v>
      </c>
      <c r="T15" s="33"/>
      <c r="U15" s="25"/>
      <c r="W15" s="15">
        <v>-0.8</v>
      </c>
      <c r="Y15" s="60"/>
      <c r="Z15" s="11" t="s">
        <v>17</v>
      </c>
      <c r="AA15" s="23">
        <v>-0.90622554770361297</v>
      </c>
      <c r="AB15" s="30" t="s">
        <v>275</v>
      </c>
      <c r="AC15" s="24">
        <v>-1.81517394701043</v>
      </c>
      <c r="AD15" s="34" t="s">
        <v>275</v>
      </c>
      <c r="AE15" s="36"/>
      <c r="AF15" s="60"/>
      <c r="AG15" s="11" t="s">
        <v>187</v>
      </c>
      <c r="AH15" s="22">
        <v>0.15034091142872899</v>
      </c>
      <c r="AJ15" s="16">
        <v>-1.26825659555313E-3</v>
      </c>
      <c r="AK15" s="43"/>
      <c r="AL15" s="36"/>
    </row>
    <row r="16" spans="2:38" ht="10" customHeight="1">
      <c r="K16" s="25"/>
      <c r="L16" s="60"/>
      <c r="M16" s="11" t="s">
        <v>188</v>
      </c>
      <c r="N16" s="7" t="s">
        <v>191</v>
      </c>
      <c r="O16" s="23">
        <v>0.27976504367951999</v>
      </c>
      <c r="P16" s="30" t="s">
        <v>275</v>
      </c>
      <c r="Q16" s="24">
        <v>-5.8052780855387801E-2</v>
      </c>
      <c r="R16" s="30"/>
      <c r="S16" s="24">
        <v>8.9439483700658596E-4</v>
      </c>
      <c r="T16" s="34"/>
      <c r="U16" s="25"/>
      <c r="W16" s="15">
        <v>-0.7</v>
      </c>
      <c r="AC16" s="16">
        <v>0</v>
      </c>
      <c r="AE16" s="36"/>
      <c r="AF16" s="60"/>
      <c r="AG16" s="11" t="s">
        <v>188</v>
      </c>
      <c r="AH16" s="23">
        <v>0.29731098992240101</v>
      </c>
      <c r="AI16" s="40"/>
      <c r="AJ16" s="24">
        <v>-0.15589051627841899</v>
      </c>
      <c r="AK16" s="44"/>
      <c r="AL16" s="36"/>
    </row>
    <row r="17" spans="2:38" ht="10" customHeight="1">
      <c r="B17" s="60" t="s">
        <v>26</v>
      </c>
      <c r="C17" s="11" t="s">
        <v>80</v>
      </c>
      <c r="D17" s="7" t="s">
        <v>81</v>
      </c>
      <c r="E17" s="20">
        <v>-7.9348792413793695E-2</v>
      </c>
      <c r="F17" s="28"/>
      <c r="G17" s="21">
        <v>2.6629678748756699E-2</v>
      </c>
      <c r="H17" s="28"/>
      <c r="I17" s="21">
        <v>-0.116651119712014</v>
      </c>
      <c r="J17" s="32"/>
      <c r="K17" s="25"/>
      <c r="O17" s="16"/>
      <c r="Q17" s="16"/>
      <c r="S17" s="16"/>
      <c r="U17" s="25"/>
      <c r="W17" s="15">
        <v>-0.6</v>
      </c>
      <c r="Y17" s="60" t="s">
        <v>26</v>
      </c>
      <c r="Z17" s="11" t="s">
        <v>80</v>
      </c>
      <c r="AA17" s="20">
        <v>-0.16795681862612499</v>
      </c>
      <c r="AB17" s="28" t="s">
        <v>275</v>
      </c>
      <c r="AC17" s="21">
        <v>0.33059440055227801</v>
      </c>
      <c r="AD17" s="32" t="s">
        <v>275</v>
      </c>
      <c r="AE17" s="36"/>
      <c r="AH17" s="16"/>
      <c r="AJ17" s="16">
        <v>0</v>
      </c>
      <c r="AL17" s="36"/>
    </row>
    <row r="18" spans="2:38" ht="10" customHeight="1">
      <c r="B18" s="60"/>
      <c r="C18" s="11" t="s">
        <v>85</v>
      </c>
      <c r="D18" s="7" t="s">
        <v>84</v>
      </c>
      <c r="E18" s="22">
        <v>-0.182128573841595</v>
      </c>
      <c r="F18" s="29" t="s">
        <v>275</v>
      </c>
      <c r="G18" s="16">
        <v>-0.11432026210870801</v>
      </c>
      <c r="I18" s="16">
        <v>-0.110613491489608</v>
      </c>
      <c r="J18" s="33"/>
      <c r="K18" s="25"/>
      <c r="L18" s="60" t="s">
        <v>47</v>
      </c>
      <c r="M18" s="11" t="s">
        <v>219</v>
      </c>
      <c r="N18" s="7" t="s">
        <v>218</v>
      </c>
      <c r="O18" s="20">
        <v>-0.32355307975911501</v>
      </c>
      <c r="P18" s="28" t="s">
        <v>275</v>
      </c>
      <c r="Q18" s="21">
        <v>-1.9876297223463901E-2</v>
      </c>
      <c r="R18" s="28"/>
      <c r="S18" s="21">
        <v>-2.5764011938136998E-2</v>
      </c>
      <c r="T18" s="32"/>
      <c r="U18" s="25"/>
      <c r="W18" s="15">
        <v>-0.5</v>
      </c>
      <c r="Y18" s="60"/>
      <c r="Z18" s="11" t="s">
        <v>85</v>
      </c>
      <c r="AA18" s="22">
        <v>-0.16948813445730099</v>
      </c>
      <c r="AC18" s="16">
        <v>7.1539211342206699E-2</v>
      </c>
      <c r="AD18" s="33"/>
      <c r="AE18" s="36"/>
      <c r="AF18" s="60" t="s">
        <v>47</v>
      </c>
      <c r="AG18" s="11" t="s">
        <v>219</v>
      </c>
      <c r="AH18" s="20">
        <v>0.48952083441354899</v>
      </c>
      <c r="AI18" s="38"/>
      <c r="AJ18" s="21">
        <v>-1.7137984896540901</v>
      </c>
      <c r="AK18" s="42"/>
      <c r="AL18" s="36"/>
    </row>
    <row r="19" spans="2:38" ht="10" customHeight="1">
      <c r="B19" s="60"/>
      <c r="C19" s="11" t="s">
        <v>82</v>
      </c>
      <c r="D19" s="7" t="s">
        <v>83</v>
      </c>
      <c r="E19" s="23">
        <v>-9.7438662250979899E-2</v>
      </c>
      <c r="F19" s="30"/>
      <c r="G19" s="24">
        <v>-0.221251617453469</v>
      </c>
      <c r="H19" s="30"/>
      <c r="I19" s="24">
        <v>3.1185268051466701E-2</v>
      </c>
      <c r="J19" s="34"/>
      <c r="K19" s="25"/>
      <c r="L19" s="60"/>
      <c r="M19" s="11" t="s">
        <v>192</v>
      </c>
      <c r="N19" s="7" t="s">
        <v>194</v>
      </c>
      <c r="O19" s="22">
        <v>9.64503585626811E-3</v>
      </c>
      <c r="Q19" s="16">
        <v>-3.74153487885895E-2</v>
      </c>
      <c r="S19" s="16">
        <v>-1.33616033074202E-2</v>
      </c>
      <c r="T19" s="33"/>
      <c r="U19" s="25"/>
      <c r="W19" s="15">
        <v>-0.4</v>
      </c>
      <c r="Y19" s="60"/>
      <c r="Z19" s="11" t="s">
        <v>82</v>
      </c>
      <c r="AA19" s="23">
        <v>-4.2000523839489198E-2</v>
      </c>
      <c r="AB19" s="30"/>
      <c r="AC19" s="24">
        <v>-0.27449351410913397</v>
      </c>
      <c r="AD19" s="34" t="s">
        <v>275</v>
      </c>
      <c r="AE19" s="36"/>
      <c r="AF19" s="60"/>
      <c r="AG19" s="11" t="s">
        <v>192</v>
      </c>
      <c r="AH19" s="22">
        <v>0.20584363606979</v>
      </c>
      <c r="AJ19" s="16">
        <v>-0.43593048057107803</v>
      </c>
      <c r="AK19" s="43" t="s">
        <v>275</v>
      </c>
      <c r="AL19" s="36"/>
    </row>
    <row r="20" spans="2:38" ht="10" customHeight="1">
      <c r="K20" s="25"/>
      <c r="L20" s="60"/>
      <c r="M20" s="11" t="s">
        <v>193</v>
      </c>
      <c r="N20" s="7" t="s">
        <v>195</v>
      </c>
      <c r="O20" s="22">
        <v>0.293810097412122</v>
      </c>
      <c r="P20" s="29" t="s">
        <v>275</v>
      </c>
      <c r="Q20" s="16">
        <v>0.356114109391797</v>
      </c>
      <c r="R20" s="29" t="s">
        <v>275</v>
      </c>
      <c r="S20" s="16">
        <v>0.23587046027000599</v>
      </c>
      <c r="T20" s="33"/>
      <c r="U20" s="25"/>
      <c r="W20" s="15">
        <v>-0.3</v>
      </c>
      <c r="AC20" s="16">
        <v>0</v>
      </c>
      <c r="AE20" s="36"/>
      <c r="AF20" s="60"/>
      <c r="AG20" s="11" t="s">
        <v>193</v>
      </c>
      <c r="AH20" s="22">
        <v>3.9113678789273097E-2</v>
      </c>
      <c r="AJ20" s="16">
        <v>-0.174638630497087</v>
      </c>
      <c r="AK20" s="43" t="s">
        <v>275</v>
      </c>
      <c r="AL20" s="36"/>
    </row>
    <row r="21" spans="2:38" ht="10" customHeight="1">
      <c r="B21" s="60" t="s">
        <v>28</v>
      </c>
      <c r="C21" s="11" t="s">
        <v>97</v>
      </c>
      <c r="D21" s="7" t="s">
        <v>96</v>
      </c>
      <c r="E21" s="20">
        <v>-0.24669590098762001</v>
      </c>
      <c r="F21" s="28" t="s">
        <v>275</v>
      </c>
      <c r="G21" s="21">
        <v>-0.50358694893631395</v>
      </c>
      <c r="H21" s="28" t="s">
        <v>275</v>
      </c>
      <c r="I21" s="21">
        <v>-0.2898206004869</v>
      </c>
      <c r="J21" s="32" t="s">
        <v>275</v>
      </c>
      <c r="K21" s="25"/>
      <c r="L21" s="60"/>
      <c r="M21" s="11" t="s">
        <v>196</v>
      </c>
      <c r="N21" s="7" t="s">
        <v>207</v>
      </c>
      <c r="O21" s="22">
        <v>0.526368023988385</v>
      </c>
      <c r="Q21" s="16">
        <v>0.40882605243585801</v>
      </c>
      <c r="S21" s="16">
        <v>0.34152048515898997</v>
      </c>
      <c r="T21" s="33"/>
      <c r="U21" s="25"/>
      <c r="W21" s="15">
        <v>-0.2</v>
      </c>
      <c r="Y21" s="60" t="s">
        <v>28</v>
      </c>
      <c r="Z21" s="11" t="s">
        <v>97</v>
      </c>
      <c r="AA21" s="20">
        <v>0.337314702108992</v>
      </c>
      <c r="AB21" s="28" t="s">
        <v>275</v>
      </c>
      <c r="AC21" s="21">
        <v>-0.77714365367536897</v>
      </c>
      <c r="AD21" s="32" t="s">
        <v>275</v>
      </c>
      <c r="AE21" s="36"/>
      <c r="AF21" s="60"/>
      <c r="AG21" s="11" t="s">
        <v>196</v>
      </c>
      <c r="AH21" s="22">
        <v>0.77500561853337901</v>
      </c>
      <c r="AJ21" s="16">
        <v>-4.2677822109019097</v>
      </c>
      <c r="AK21" s="43" t="s">
        <v>275</v>
      </c>
      <c r="AL21" s="36"/>
    </row>
    <row r="22" spans="2:38" ht="10" customHeight="1">
      <c r="B22" s="60"/>
      <c r="C22" s="11" t="s">
        <v>94</v>
      </c>
      <c r="D22" s="7" t="s">
        <v>95</v>
      </c>
      <c r="E22" s="22">
        <v>5.2254259083763299E-2</v>
      </c>
      <c r="G22" s="16">
        <v>0.10849613735791799</v>
      </c>
      <c r="I22" s="16">
        <v>0.25589781342311102</v>
      </c>
      <c r="J22" s="33"/>
      <c r="K22" s="25"/>
      <c r="L22" s="60"/>
      <c r="M22" s="11" t="s">
        <v>197</v>
      </c>
      <c r="N22" s="7" t="s">
        <v>208</v>
      </c>
      <c r="O22" s="22">
        <v>-0.13909750160009601</v>
      </c>
      <c r="Q22" s="16">
        <v>-3.8599942923020797E-2</v>
      </c>
      <c r="S22" s="16">
        <v>-0.24553624626020601</v>
      </c>
      <c r="T22" s="33" t="s">
        <v>275</v>
      </c>
      <c r="U22" s="25"/>
      <c r="W22" s="15">
        <v>-0.1</v>
      </c>
      <c r="Y22" s="60"/>
      <c r="Z22" s="11" t="s">
        <v>94</v>
      </c>
      <c r="AA22" s="22">
        <v>0.50092193334933</v>
      </c>
      <c r="AB22" s="29" t="s">
        <v>275</v>
      </c>
      <c r="AC22" s="16">
        <v>-2.0087041828837902</v>
      </c>
      <c r="AD22" s="33" t="s">
        <v>275</v>
      </c>
      <c r="AE22" s="36"/>
      <c r="AF22" s="60"/>
      <c r="AG22" s="11" t="s">
        <v>197</v>
      </c>
      <c r="AH22" s="22">
        <v>0.35874933092908801</v>
      </c>
      <c r="AI22" s="39" t="s">
        <v>275</v>
      </c>
      <c r="AJ22" s="16">
        <v>-2.11622266141462</v>
      </c>
      <c r="AK22" s="43" t="s">
        <v>275</v>
      </c>
      <c r="AL22" s="36"/>
    </row>
    <row r="23" spans="2:38" ht="10" customHeight="1">
      <c r="B23" s="60"/>
      <c r="C23" s="11" t="s">
        <v>99</v>
      </c>
      <c r="D23" s="7" t="s">
        <v>98</v>
      </c>
      <c r="E23" s="22">
        <v>0.92716211988667596</v>
      </c>
      <c r="F23" s="29" t="s">
        <v>275</v>
      </c>
      <c r="G23" s="16">
        <v>0.112406318620956</v>
      </c>
      <c r="I23" s="16">
        <v>0.15836727370011899</v>
      </c>
      <c r="J23" s="33"/>
      <c r="K23" s="25"/>
      <c r="L23" s="60"/>
      <c r="M23" s="11" t="s">
        <v>198</v>
      </c>
      <c r="N23" s="7" t="s">
        <v>209</v>
      </c>
      <c r="O23" s="22">
        <v>-0.284780549749861</v>
      </c>
      <c r="Q23" s="16">
        <v>-0.45005997681335302</v>
      </c>
      <c r="R23" s="29" t="s">
        <v>275</v>
      </c>
      <c r="S23" s="16">
        <v>-0.48147484167745003</v>
      </c>
      <c r="T23" s="33" t="s">
        <v>275</v>
      </c>
      <c r="U23" s="25"/>
      <c r="W23" s="15">
        <v>0</v>
      </c>
      <c r="Y23" s="60"/>
      <c r="Z23" s="11" t="s">
        <v>99</v>
      </c>
      <c r="AA23" s="22">
        <v>0.27982188134040897</v>
      </c>
      <c r="AC23" s="16">
        <v>-2.13638848740514</v>
      </c>
      <c r="AD23" s="33" t="s">
        <v>275</v>
      </c>
      <c r="AE23" s="36"/>
      <c r="AF23" s="60"/>
      <c r="AG23" s="11" t="s">
        <v>198</v>
      </c>
      <c r="AH23" s="22">
        <v>-1.12449747547398E-2</v>
      </c>
      <c r="AJ23" s="16">
        <v>0.22206225860267301</v>
      </c>
      <c r="AK23" s="43"/>
      <c r="AL23" s="36"/>
    </row>
    <row r="24" spans="2:38" ht="10" customHeight="1">
      <c r="B24" s="60"/>
      <c r="C24" s="11" t="s">
        <v>100</v>
      </c>
      <c r="D24" s="7" t="s">
        <v>101</v>
      </c>
      <c r="E24" s="22">
        <v>2.50106430547248E-2</v>
      </c>
      <c r="G24" s="16">
        <v>1.58025351354927E-2</v>
      </c>
      <c r="I24" s="16">
        <v>-6.7418593514259398E-2</v>
      </c>
      <c r="J24" s="33"/>
      <c r="K24" s="25"/>
      <c r="L24" s="60"/>
      <c r="M24" s="11" t="s">
        <v>199</v>
      </c>
      <c r="N24" s="7" t="s">
        <v>210</v>
      </c>
      <c r="O24" s="22">
        <v>-6.3057496267997296E-2</v>
      </c>
      <c r="Q24" s="16">
        <v>0.42894144054112199</v>
      </c>
      <c r="S24" s="16">
        <v>-0.33659073296512398</v>
      </c>
      <c r="T24" s="33" t="s">
        <v>275</v>
      </c>
      <c r="U24" s="25"/>
      <c r="W24" s="15">
        <v>0.1</v>
      </c>
      <c r="Y24" s="60"/>
      <c r="Z24" s="11" t="s">
        <v>100</v>
      </c>
      <c r="AA24" s="22">
        <v>0.57577106818697898</v>
      </c>
      <c r="AB24" s="29" t="s">
        <v>275</v>
      </c>
      <c r="AC24" s="16">
        <v>-0.34822441788776698</v>
      </c>
      <c r="AD24" s="33" t="s">
        <v>275</v>
      </c>
      <c r="AE24" s="36"/>
      <c r="AF24" s="60"/>
      <c r="AG24" s="11" t="s">
        <v>199</v>
      </c>
      <c r="AH24" s="22">
        <v>-0.116408705553533</v>
      </c>
      <c r="AJ24" s="16">
        <v>-4.5884747344932899</v>
      </c>
      <c r="AK24" s="43" t="s">
        <v>275</v>
      </c>
      <c r="AL24" s="36"/>
    </row>
    <row r="25" spans="2:38" ht="10" customHeight="1">
      <c r="B25" s="60"/>
      <c r="C25" s="11" t="s">
        <v>22</v>
      </c>
      <c r="D25" s="7" t="s">
        <v>102</v>
      </c>
      <c r="E25" s="22">
        <v>8.0058571046693297E-2</v>
      </c>
      <c r="G25" s="16">
        <v>-0.43778393244056402</v>
      </c>
      <c r="I25" s="16">
        <v>0.24527406413407399</v>
      </c>
      <c r="J25" s="33"/>
      <c r="K25" s="25"/>
      <c r="L25" s="60"/>
      <c r="M25" s="11" t="s">
        <v>200</v>
      </c>
      <c r="N25" s="7" t="s">
        <v>211</v>
      </c>
      <c r="O25" s="22">
        <v>-0.139438929005653</v>
      </c>
      <c r="Q25" s="16">
        <v>-0.391430298672371</v>
      </c>
      <c r="S25" s="16">
        <v>-0.20935314567844801</v>
      </c>
      <c r="T25" s="33"/>
      <c r="U25" s="25"/>
      <c r="W25" s="15">
        <v>0.2</v>
      </c>
      <c r="Y25" s="60"/>
      <c r="Z25" s="11" t="s">
        <v>22</v>
      </c>
      <c r="AA25" s="22">
        <v>-0.27845642361662198</v>
      </c>
      <c r="AB25" s="29" t="s">
        <v>275</v>
      </c>
      <c r="AC25" s="16">
        <v>-0.72935048176656903</v>
      </c>
      <c r="AD25" s="33" t="s">
        <v>275</v>
      </c>
      <c r="AE25" s="36"/>
      <c r="AF25" s="60"/>
      <c r="AG25" s="11" t="s">
        <v>200</v>
      </c>
      <c r="AH25" s="22">
        <v>0.38247770701136402</v>
      </c>
      <c r="AI25" s="39" t="s">
        <v>275</v>
      </c>
      <c r="AJ25" s="16">
        <v>0.305622251466588</v>
      </c>
      <c r="AK25" s="43" t="s">
        <v>275</v>
      </c>
      <c r="AL25" s="36"/>
    </row>
    <row r="26" spans="2:38" ht="10" customHeight="1">
      <c r="B26" s="60"/>
      <c r="C26" s="11" t="s">
        <v>21</v>
      </c>
      <c r="D26" s="7" t="s">
        <v>103</v>
      </c>
      <c r="E26" s="23">
        <v>0.20509002979516</v>
      </c>
      <c r="F26" s="30" t="s">
        <v>275</v>
      </c>
      <c r="G26" s="24">
        <v>-2.03470073698927E-2</v>
      </c>
      <c r="H26" s="30"/>
      <c r="I26" s="24">
        <v>-0.10718325406427499</v>
      </c>
      <c r="J26" s="34"/>
      <c r="K26" s="25"/>
      <c r="L26" s="60"/>
      <c r="M26" s="11" t="s">
        <v>201</v>
      </c>
      <c r="N26" s="7" t="s">
        <v>212</v>
      </c>
      <c r="O26" s="22">
        <v>0.68182938210104305</v>
      </c>
      <c r="P26" s="29" t="s">
        <v>275</v>
      </c>
      <c r="Q26" s="16">
        <v>-2.883070909207E-2</v>
      </c>
      <c r="S26" s="16">
        <v>-0.124027638332612</v>
      </c>
      <c r="T26" s="33"/>
      <c r="U26" s="25"/>
      <c r="W26" s="15">
        <v>0.3</v>
      </c>
      <c r="Y26" s="60"/>
      <c r="Z26" s="11" t="s">
        <v>21</v>
      </c>
      <c r="AA26" s="23">
        <v>0.118758966692909</v>
      </c>
      <c r="AB26" s="30"/>
      <c r="AC26" s="24">
        <v>0.146152759829521</v>
      </c>
      <c r="AD26" s="34" t="s">
        <v>275</v>
      </c>
      <c r="AE26" s="36"/>
      <c r="AF26" s="60"/>
      <c r="AG26" s="11" t="s">
        <v>201</v>
      </c>
      <c r="AH26" s="22">
        <v>8.1507964421485807E-2</v>
      </c>
      <c r="AJ26" s="16">
        <v>0.85921713345211603</v>
      </c>
      <c r="AK26" s="43" t="s">
        <v>275</v>
      </c>
      <c r="AL26" s="36"/>
    </row>
    <row r="27" spans="2:38" ht="10" customHeight="1">
      <c r="K27" s="25"/>
      <c r="L27" s="60"/>
      <c r="M27" s="11" t="s">
        <v>202</v>
      </c>
      <c r="N27" s="7" t="s">
        <v>213</v>
      </c>
      <c r="O27" s="22">
        <v>0.112242969660397</v>
      </c>
      <c r="Q27" s="16">
        <v>-0.242514250297867</v>
      </c>
      <c r="S27" s="16">
        <v>-0.35712007790286798</v>
      </c>
      <c r="T27" s="33"/>
      <c r="U27" s="25"/>
      <c r="W27" s="15">
        <v>0.4</v>
      </c>
      <c r="AC27" s="16">
        <v>0</v>
      </c>
      <c r="AE27" s="36"/>
      <c r="AF27" s="60"/>
      <c r="AG27" s="11" t="s">
        <v>202</v>
      </c>
      <c r="AH27" s="22">
        <v>6.6959659344054803E-2</v>
      </c>
      <c r="AJ27" s="16">
        <v>-1.2163172476819299</v>
      </c>
      <c r="AK27" s="43" t="s">
        <v>275</v>
      </c>
      <c r="AL27" s="36"/>
    </row>
    <row r="28" spans="2:38" ht="10" customHeight="1">
      <c r="B28" s="60" t="s">
        <v>34</v>
      </c>
      <c r="C28" s="11" t="s">
        <v>110</v>
      </c>
      <c r="D28" s="7" t="s">
        <v>109</v>
      </c>
      <c r="E28" s="20">
        <v>0.26892842172836501</v>
      </c>
      <c r="F28" s="28" t="s">
        <v>275</v>
      </c>
      <c r="G28" s="21">
        <v>-7.2406492033983305E-2</v>
      </c>
      <c r="H28" s="28"/>
      <c r="I28" s="21">
        <v>7.8535655238660601E-2</v>
      </c>
      <c r="J28" s="32"/>
      <c r="K28" s="25"/>
      <c r="L28" s="60"/>
      <c r="M28" s="11" t="s">
        <v>203</v>
      </c>
      <c r="N28" s="7" t="s">
        <v>214</v>
      </c>
      <c r="O28" s="22">
        <v>-0.18736696513887299</v>
      </c>
      <c r="Q28" s="16">
        <v>-0.28179829935887601</v>
      </c>
      <c r="S28" s="16">
        <v>-0.15969221013014501</v>
      </c>
      <c r="T28" s="33"/>
      <c r="U28" s="25"/>
      <c r="W28" s="15">
        <v>0.5</v>
      </c>
      <c r="Y28" s="60" t="s">
        <v>34</v>
      </c>
      <c r="Z28" s="11" t="s">
        <v>110</v>
      </c>
      <c r="AA28" s="20">
        <v>2.45864917510513E-2</v>
      </c>
      <c r="AB28" s="28"/>
      <c r="AC28" s="21">
        <v>0.300626639547454</v>
      </c>
      <c r="AD28" s="32" t="s">
        <v>275</v>
      </c>
      <c r="AE28" s="36"/>
      <c r="AF28" s="60"/>
      <c r="AG28" s="11" t="s">
        <v>203</v>
      </c>
      <c r="AH28" s="22">
        <v>-0.30223052162151698</v>
      </c>
      <c r="AJ28" s="16">
        <v>1.1056835459864001</v>
      </c>
      <c r="AK28" s="43" t="s">
        <v>275</v>
      </c>
      <c r="AL28" s="36"/>
    </row>
    <row r="29" spans="2:38" ht="10" customHeight="1">
      <c r="B29" s="60"/>
      <c r="C29" s="11" t="s">
        <v>111</v>
      </c>
      <c r="D29" s="7" t="s">
        <v>114</v>
      </c>
      <c r="E29" s="22">
        <v>-0.32729688986079802</v>
      </c>
      <c r="F29" s="29" t="s">
        <v>275</v>
      </c>
      <c r="G29" s="16">
        <v>-0.236806217167296</v>
      </c>
      <c r="I29" s="16">
        <v>4.1652298779493099E-2</v>
      </c>
      <c r="J29" s="33"/>
      <c r="K29" s="25"/>
      <c r="L29" s="60"/>
      <c r="M29" s="11" t="s">
        <v>204</v>
      </c>
      <c r="N29" s="7" t="s">
        <v>215</v>
      </c>
      <c r="O29" s="22">
        <v>6.03922777105717E-2</v>
      </c>
      <c r="Q29" s="16">
        <v>-0.200939567888857</v>
      </c>
      <c r="S29" s="16">
        <v>-4.0253283395542599E-2</v>
      </c>
      <c r="T29" s="33"/>
      <c r="U29" s="25"/>
      <c r="W29" s="15">
        <v>0.6</v>
      </c>
      <c r="Y29" s="60"/>
      <c r="Z29" s="11" t="s">
        <v>111</v>
      </c>
      <c r="AA29" s="22">
        <v>0.39583162556642798</v>
      </c>
      <c r="AB29" s="29" t="s">
        <v>275</v>
      </c>
      <c r="AC29" s="16">
        <v>-0.339216679168373</v>
      </c>
      <c r="AD29" s="33" t="s">
        <v>275</v>
      </c>
      <c r="AE29" s="36"/>
      <c r="AF29" s="60"/>
      <c r="AG29" s="11" t="s">
        <v>204</v>
      </c>
      <c r="AH29" s="22">
        <v>0.236804844453045</v>
      </c>
      <c r="AJ29" s="16">
        <v>0.32992072964215002</v>
      </c>
      <c r="AK29" s="43" t="s">
        <v>275</v>
      </c>
      <c r="AL29" s="36"/>
    </row>
    <row r="30" spans="2:38" ht="10" customHeight="1">
      <c r="B30" s="60"/>
      <c r="C30" s="11" t="s">
        <v>112</v>
      </c>
      <c r="D30" s="7" t="s">
        <v>113</v>
      </c>
      <c r="E30" s="22">
        <v>-0.52071276207913297</v>
      </c>
      <c r="F30" s="29" t="s">
        <v>275</v>
      </c>
      <c r="G30" s="16">
        <v>-9.9239943636783207E-2</v>
      </c>
      <c r="I30" s="16">
        <v>0.222550490293554</v>
      </c>
      <c r="J30" s="33"/>
      <c r="K30" s="25"/>
      <c r="L30" s="60"/>
      <c r="M30" s="11" t="s">
        <v>205</v>
      </c>
      <c r="N30" s="7" t="s">
        <v>216</v>
      </c>
      <c r="O30" s="22">
        <v>0.65460693106549706</v>
      </c>
      <c r="P30" s="29" t="s">
        <v>275</v>
      </c>
      <c r="Q30" s="16">
        <v>0.25077138308897901</v>
      </c>
      <c r="R30" s="29" t="s">
        <v>275</v>
      </c>
      <c r="S30" s="16">
        <v>0.18923367523202</v>
      </c>
      <c r="T30" s="33"/>
      <c r="U30" s="25"/>
      <c r="W30" s="15">
        <v>0.7</v>
      </c>
      <c r="Y30" s="60"/>
      <c r="Z30" s="11" t="s">
        <v>112</v>
      </c>
      <c r="AA30" s="22">
        <v>-0.43158778219377703</v>
      </c>
      <c r="AB30" s="29" t="s">
        <v>275</v>
      </c>
      <c r="AC30" s="16">
        <v>-0.241130494560788</v>
      </c>
      <c r="AD30" s="33"/>
      <c r="AE30" s="36"/>
      <c r="AF30" s="60"/>
      <c r="AG30" s="11" t="s">
        <v>205</v>
      </c>
      <c r="AH30" s="22">
        <v>-0.43504482107381298</v>
      </c>
      <c r="AJ30" s="16">
        <v>1.0812418000180699</v>
      </c>
      <c r="AK30" s="43" t="s">
        <v>275</v>
      </c>
      <c r="AL30" s="36"/>
    </row>
    <row r="31" spans="2:38" ht="10" customHeight="1">
      <c r="B31" s="60"/>
      <c r="C31" s="11" t="s">
        <v>119</v>
      </c>
      <c r="D31" s="7" t="s">
        <v>131</v>
      </c>
      <c r="E31" s="22">
        <v>5.63767678524194E-2</v>
      </c>
      <c r="G31" s="16">
        <v>0.40148720828418</v>
      </c>
      <c r="H31" s="29" t="s">
        <v>275</v>
      </c>
      <c r="I31" s="16">
        <v>0.247846409773823</v>
      </c>
      <c r="J31" s="33" t="s">
        <v>275</v>
      </c>
      <c r="K31" s="25"/>
      <c r="L31" s="60"/>
      <c r="M31" s="11" t="s">
        <v>206</v>
      </c>
      <c r="N31" s="7" t="s">
        <v>217</v>
      </c>
      <c r="O31" s="22">
        <v>0.320860748203736</v>
      </c>
      <c r="Q31" s="16">
        <v>-0.62084474164176395</v>
      </c>
      <c r="S31" s="16">
        <v>9.7608970555118205E-2</v>
      </c>
      <c r="T31" s="33"/>
      <c r="U31" s="25"/>
      <c r="W31" s="15">
        <v>0.8</v>
      </c>
      <c r="Y31" s="60"/>
      <c r="Z31" s="11" t="s">
        <v>119</v>
      </c>
      <c r="AA31" s="22">
        <v>-0.85154701543010003</v>
      </c>
      <c r="AB31" s="29" t="s">
        <v>275</v>
      </c>
      <c r="AC31" s="16">
        <v>0.53354530056863303</v>
      </c>
      <c r="AD31" s="33" t="s">
        <v>275</v>
      </c>
      <c r="AE31" s="36"/>
      <c r="AF31" s="60"/>
      <c r="AG31" s="11" t="s">
        <v>206</v>
      </c>
      <c r="AH31" s="22">
        <v>0.20455058825285399</v>
      </c>
      <c r="AJ31" s="16">
        <v>-2.3227116292781398</v>
      </c>
      <c r="AK31" s="43" t="s">
        <v>275</v>
      </c>
      <c r="AL31" s="36"/>
    </row>
    <row r="32" spans="2:38" ht="10" customHeight="1">
      <c r="B32" s="60"/>
      <c r="C32" s="11" t="s">
        <v>120</v>
      </c>
      <c r="D32" s="7" t="s">
        <v>121</v>
      </c>
      <c r="E32" s="22">
        <v>-5.4539525652606897E-2</v>
      </c>
      <c r="G32" s="16">
        <v>0.14928929311077199</v>
      </c>
      <c r="I32" s="16">
        <v>6.7502136160165593E-2</v>
      </c>
      <c r="J32" s="33"/>
      <c r="K32" s="25"/>
      <c r="L32" s="60"/>
      <c r="M32" s="11" t="s">
        <v>220</v>
      </c>
      <c r="N32" s="7" t="s">
        <v>269</v>
      </c>
      <c r="O32" s="22" t="s">
        <v>134</v>
      </c>
      <c r="Q32" s="16">
        <v>-1.6982978979629901E-2</v>
      </c>
      <c r="S32" s="16">
        <v>2.5004684356334999E-2</v>
      </c>
      <c r="T32" s="33"/>
      <c r="U32" s="25"/>
      <c r="W32" s="15">
        <v>0.9</v>
      </c>
      <c r="Y32" s="60"/>
      <c r="Z32" s="11" t="s">
        <v>120</v>
      </c>
      <c r="AA32" s="22">
        <v>-0.17629557767705201</v>
      </c>
      <c r="AC32" s="16">
        <v>-1.0374840616479</v>
      </c>
      <c r="AD32" s="33" t="s">
        <v>275</v>
      </c>
      <c r="AE32" s="36"/>
      <c r="AF32" s="60"/>
      <c r="AG32" s="11" t="s">
        <v>220</v>
      </c>
      <c r="AH32" s="22" t="s">
        <v>134</v>
      </c>
      <c r="AJ32" s="16">
        <v>0</v>
      </c>
      <c r="AK32" s="43"/>
      <c r="AL32" s="36"/>
    </row>
    <row r="33" spans="2:38" ht="10" customHeight="1">
      <c r="B33" s="60"/>
      <c r="C33" s="11" t="s">
        <v>116</v>
      </c>
      <c r="D33" s="7" t="s">
        <v>115</v>
      </c>
      <c r="E33" s="22">
        <v>-5.6949526598665E-2</v>
      </c>
      <c r="G33" s="16">
        <v>-3.7088019305604097E-2</v>
      </c>
      <c r="I33" s="16">
        <v>0.12544134651209399</v>
      </c>
      <c r="J33" s="33"/>
      <c r="K33" s="25"/>
      <c r="L33" s="60"/>
      <c r="M33" s="11" t="s">
        <v>220</v>
      </c>
      <c r="N33" s="7" t="s">
        <v>226</v>
      </c>
      <c r="O33" s="22" t="s">
        <v>134</v>
      </c>
      <c r="Q33" s="16">
        <v>-1.6982978979629901E-2</v>
      </c>
      <c r="S33" s="16">
        <v>4.9853950247771499E-2</v>
      </c>
      <c r="T33" s="33"/>
      <c r="U33" s="25"/>
      <c r="W33" s="15">
        <v>1</v>
      </c>
      <c r="Y33" s="60"/>
      <c r="Z33" s="11" t="s">
        <v>116</v>
      </c>
      <c r="AA33" s="22">
        <v>-0.30019275864864498</v>
      </c>
      <c r="AC33" s="16">
        <v>-1.6146632735138999</v>
      </c>
      <c r="AD33" s="33" t="s">
        <v>275</v>
      </c>
      <c r="AE33" s="36"/>
      <c r="AF33" s="60"/>
      <c r="AG33" s="11" t="s">
        <v>220</v>
      </c>
      <c r="AH33" s="22" t="s">
        <v>134</v>
      </c>
      <c r="AJ33" s="16">
        <v>-2.1175024654316998</v>
      </c>
      <c r="AK33" s="43" t="s">
        <v>275</v>
      </c>
      <c r="AL33" s="36"/>
    </row>
    <row r="34" spans="2:38" ht="10" customHeight="1">
      <c r="B34" s="60"/>
      <c r="C34" s="11" t="s">
        <v>132</v>
      </c>
      <c r="D34" s="7" t="s">
        <v>133</v>
      </c>
      <c r="E34" s="22">
        <v>-0.22686194774598001</v>
      </c>
      <c r="G34" s="16">
        <v>0.29166000585497398</v>
      </c>
      <c r="I34" s="16">
        <v>0.26606372403484302</v>
      </c>
      <c r="J34" s="33"/>
      <c r="K34" s="25"/>
      <c r="L34" s="60"/>
      <c r="M34" s="11" t="s">
        <v>223</v>
      </c>
      <c r="N34" s="7" t="s">
        <v>227</v>
      </c>
      <c r="O34" s="22">
        <v>9.9929366621105797E-2</v>
      </c>
      <c r="Q34" s="16">
        <v>0.24260297581173901</v>
      </c>
      <c r="R34" s="29" t="s">
        <v>275</v>
      </c>
      <c r="S34" s="16">
        <v>0.27634614133301699</v>
      </c>
      <c r="T34" s="33" t="s">
        <v>275</v>
      </c>
      <c r="U34" s="25"/>
      <c r="W34" s="15">
        <v>1.1000000000000001</v>
      </c>
      <c r="Y34" s="60"/>
      <c r="Z34" s="11" t="s">
        <v>132</v>
      </c>
      <c r="AA34" s="22">
        <v>-0.66789007991807703</v>
      </c>
      <c r="AC34" s="16" t="e">
        <v>#VALUE!</v>
      </c>
      <c r="AD34" s="26"/>
      <c r="AE34" s="36"/>
      <c r="AF34" s="60"/>
      <c r="AG34" s="11" t="s">
        <v>223</v>
      </c>
      <c r="AH34" s="22">
        <v>-4.3090897763247399E-2</v>
      </c>
      <c r="AJ34" s="16">
        <v>1.80417221847269</v>
      </c>
      <c r="AK34" s="43" t="s">
        <v>275</v>
      </c>
      <c r="AL34" s="36"/>
    </row>
    <row r="35" spans="2:38" ht="10" customHeight="1">
      <c r="B35" s="60"/>
      <c r="C35" s="11" t="s">
        <v>128</v>
      </c>
      <c r="D35" s="7" t="s">
        <v>127</v>
      </c>
      <c r="E35" s="22">
        <v>2.5188676181181601E-2</v>
      </c>
      <c r="G35" s="16">
        <v>-0.56488704332831996</v>
      </c>
      <c r="I35" s="16">
        <v>0.28046834530488601</v>
      </c>
      <c r="J35" s="33"/>
      <c r="K35" s="25"/>
      <c r="L35" s="60"/>
      <c r="M35" s="11" t="s">
        <v>224</v>
      </c>
      <c r="N35" s="7" t="s">
        <v>228</v>
      </c>
      <c r="O35" s="22">
        <v>-0.268337551924616</v>
      </c>
      <c r="Q35" s="16">
        <v>-5.17643227328696E-2</v>
      </c>
      <c r="S35" s="16">
        <v>0.13617758870815699</v>
      </c>
      <c r="T35" s="33"/>
      <c r="U35" s="25"/>
      <c r="W35" s="15">
        <v>1.2</v>
      </c>
      <c r="Y35" s="60"/>
      <c r="Z35" s="11" t="s">
        <v>128</v>
      </c>
      <c r="AA35" s="22">
        <v>3.03427757552674E-2</v>
      </c>
      <c r="AC35" s="16">
        <v>-1.1664377716502401</v>
      </c>
      <c r="AD35" s="33" t="s">
        <v>275</v>
      </c>
      <c r="AE35" s="36"/>
      <c r="AF35" s="60"/>
      <c r="AG35" s="11" t="s">
        <v>224</v>
      </c>
      <c r="AH35" s="22">
        <v>0.496757391325508</v>
      </c>
      <c r="AJ35" s="16">
        <v>1.33783517287446</v>
      </c>
      <c r="AK35" s="43" t="s">
        <v>275</v>
      </c>
      <c r="AL35" s="36"/>
    </row>
    <row r="36" spans="2:38" ht="10" customHeight="1">
      <c r="B36" s="60"/>
      <c r="C36" s="11" t="s">
        <v>130</v>
      </c>
      <c r="D36" s="7" t="s">
        <v>129</v>
      </c>
      <c r="E36" s="22">
        <v>-1.3221567193937101E-2</v>
      </c>
      <c r="G36" s="16">
        <v>0.18919021043586901</v>
      </c>
      <c r="H36" s="29" t="s">
        <v>275</v>
      </c>
      <c r="I36" s="16">
        <v>0.105248046242294</v>
      </c>
      <c r="J36" s="33"/>
      <c r="K36" s="25"/>
      <c r="L36" s="60"/>
      <c r="M36" s="11" t="s">
        <v>225</v>
      </c>
      <c r="N36" s="7" t="s">
        <v>229</v>
      </c>
      <c r="O36" s="23">
        <v>-0.68899350817167804</v>
      </c>
      <c r="P36" s="30" t="s">
        <v>275</v>
      </c>
      <c r="Q36" s="24">
        <v>-0.31412420203340702</v>
      </c>
      <c r="R36" s="30"/>
      <c r="S36" s="24">
        <v>0.26547162326844398</v>
      </c>
      <c r="T36" s="34"/>
      <c r="U36" s="25"/>
      <c r="W36" s="15">
        <v>1.3</v>
      </c>
      <c r="Y36" s="60"/>
      <c r="Z36" s="11" t="s">
        <v>130</v>
      </c>
      <c r="AA36" s="22">
        <v>0.15486523614137199</v>
      </c>
      <c r="AC36" s="16">
        <v>-1.7160832827313099</v>
      </c>
      <c r="AD36" s="33" t="s">
        <v>275</v>
      </c>
      <c r="AE36" s="36"/>
      <c r="AF36" s="60"/>
      <c r="AG36" s="11" t="s">
        <v>225</v>
      </c>
      <c r="AH36" s="23">
        <v>-0.24826901078369301</v>
      </c>
      <c r="AI36" s="40"/>
      <c r="AJ36" s="24">
        <v>-0.46990661542963502</v>
      </c>
      <c r="AK36" s="44"/>
      <c r="AL36" s="36"/>
    </row>
    <row r="37" spans="2:38" ht="10" customHeight="1">
      <c r="B37" s="60"/>
      <c r="C37" s="11" t="s">
        <v>125</v>
      </c>
      <c r="D37" s="7" t="s">
        <v>126</v>
      </c>
      <c r="E37" s="23">
        <v>-9.9269625535460607E-2</v>
      </c>
      <c r="F37" s="30"/>
      <c r="G37" s="24">
        <v>0.27537932303156298</v>
      </c>
      <c r="H37" s="30"/>
      <c r="I37" s="24">
        <v>0.12608264390042401</v>
      </c>
      <c r="J37" s="34"/>
      <c r="K37" s="25"/>
      <c r="O37" s="16"/>
      <c r="Q37" s="16"/>
      <c r="S37" s="16"/>
      <c r="U37" s="25"/>
      <c r="W37" s="15">
        <v>1.4</v>
      </c>
      <c r="Y37" s="60"/>
      <c r="Z37" s="11" t="s">
        <v>125</v>
      </c>
      <c r="AA37" s="23">
        <v>-0.18518967954791801</v>
      </c>
      <c r="AB37" s="30"/>
      <c r="AC37" s="24">
        <v>-0.17021398310756</v>
      </c>
      <c r="AD37" s="34"/>
      <c r="AE37" s="36"/>
      <c r="AH37" s="16"/>
      <c r="AJ37" s="16">
        <v>0</v>
      </c>
      <c r="AL37" s="36"/>
    </row>
    <row r="38" spans="2:38" ht="10" customHeight="1">
      <c r="K38" s="25"/>
      <c r="L38" s="60" t="s">
        <v>279</v>
      </c>
      <c r="M38" s="11" t="s">
        <v>231</v>
      </c>
      <c r="N38" s="7" t="s">
        <v>230</v>
      </c>
      <c r="O38" s="20">
        <v>-0.117037600944457</v>
      </c>
      <c r="P38" s="28"/>
      <c r="Q38" s="21">
        <v>-0.12396397914566799</v>
      </c>
      <c r="R38" s="28"/>
      <c r="S38" s="21">
        <v>-9.5663794996314097E-2</v>
      </c>
      <c r="T38" s="32"/>
      <c r="U38" s="25"/>
      <c r="W38" s="15">
        <v>1.5</v>
      </c>
      <c r="AC38" s="16">
        <v>0</v>
      </c>
      <c r="AE38" s="36"/>
      <c r="AF38" s="60" t="s">
        <v>279</v>
      </c>
      <c r="AG38" s="11" t="s">
        <v>231</v>
      </c>
      <c r="AH38" s="20">
        <v>0.35153266102273001</v>
      </c>
      <c r="AI38" s="38" t="s">
        <v>275</v>
      </c>
      <c r="AJ38" s="21">
        <v>-0.11698920767375701</v>
      </c>
      <c r="AK38" s="42"/>
      <c r="AL38" s="36"/>
    </row>
    <row r="39" spans="2:38" ht="10" customHeight="1">
      <c r="B39" s="60" t="s">
        <v>278</v>
      </c>
      <c r="C39" s="11" t="s">
        <v>135</v>
      </c>
      <c r="D39" s="7" t="s">
        <v>153</v>
      </c>
      <c r="E39" s="20">
        <v>-0.41536735887228898</v>
      </c>
      <c r="F39" s="28"/>
      <c r="G39" s="21">
        <v>-0.26744793017732199</v>
      </c>
      <c r="H39" s="28"/>
      <c r="I39" s="21">
        <v>-2.0032169701841802</v>
      </c>
      <c r="J39" s="32"/>
      <c r="K39" s="25"/>
      <c r="L39" s="60"/>
      <c r="M39" s="11" t="s">
        <v>232</v>
      </c>
      <c r="N39" s="7" t="s">
        <v>234</v>
      </c>
      <c r="O39" s="22">
        <v>-0.14969323763341999</v>
      </c>
      <c r="P39" s="29" t="s">
        <v>275</v>
      </c>
      <c r="Q39" s="16">
        <v>-0.11276506784765999</v>
      </c>
      <c r="S39" s="16">
        <v>-1.41734875398697E-2</v>
      </c>
      <c r="T39" s="33"/>
      <c r="U39" s="25"/>
      <c r="W39" s="15">
        <v>1.6</v>
      </c>
      <c r="Y39" s="60" t="s">
        <v>278</v>
      </c>
      <c r="Z39" s="11" t="s">
        <v>135</v>
      </c>
      <c r="AA39" s="20">
        <v>0.57846551167756399</v>
      </c>
      <c r="AB39" s="28"/>
      <c r="AC39" s="21">
        <v>0.54705085318580204</v>
      </c>
      <c r="AD39" s="32"/>
      <c r="AE39" s="36"/>
      <c r="AF39" s="60"/>
      <c r="AG39" s="11" t="s">
        <v>232</v>
      </c>
      <c r="AH39" s="22">
        <v>9.5456277999010297E-2</v>
      </c>
      <c r="AJ39" s="16">
        <v>-6.5605953065235506E-2</v>
      </c>
      <c r="AK39" s="43"/>
      <c r="AL39" s="36"/>
    </row>
    <row r="40" spans="2:38" ht="10" customHeight="1">
      <c r="B40" s="60"/>
      <c r="C40" s="11" t="s">
        <v>136</v>
      </c>
      <c r="D40" s="7" t="s">
        <v>158</v>
      </c>
      <c r="E40" s="22">
        <v>-0.77617451618315503</v>
      </c>
      <c r="F40" s="29" t="s">
        <v>275</v>
      </c>
      <c r="G40" s="16">
        <v>-0.82038635473064703</v>
      </c>
      <c r="H40" s="29" t="s">
        <v>275</v>
      </c>
      <c r="I40" s="16">
        <v>-0.131968067966483</v>
      </c>
      <c r="J40" s="33"/>
      <c r="K40" s="25"/>
      <c r="L40" s="60"/>
      <c r="M40" s="11" t="s">
        <v>233</v>
      </c>
      <c r="N40" s="7" t="s">
        <v>235</v>
      </c>
      <c r="O40" s="22">
        <v>0.12245649792987499</v>
      </c>
      <c r="Q40" s="16">
        <v>-0.110096001280822</v>
      </c>
      <c r="S40" s="16">
        <v>-8.5525968976742806E-2</v>
      </c>
      <c r="T40" s="33"/>
      <c r="U40" s="25"/>
      <c r="W40" s="15">
        <v>1.7</v>
      </c>
      <c r="Y40" s="60"/>
      <c r="Z40" s="11" t="s">
        <v>136</v>
      </c>
      <c r="AA40" s="22">
        <v>-6.9171292298263395E-2</v>
      </c>
      <c r="AC40" s="16" t="e">
        <v>#VALUE!</v>
      </c>
      <c r="AD40" s="26"/>
      <c r="AE40" s="36"/>
      <c r="AF40" s="60"/>
      <c r="AG40" s="11" t="s">
        <v>233</v>
      </c>
      <c r="AH40" s="22">
        <v>0.56296962393969496</v>
      </c>
      <c r="AI40" s="39" t="s">
        <v>275</v>
      </c>
      <c r="AJ40" s="16">
        <v>4.8962805856901499E-2</v>
      </c>
      <c r="AK40" s="43"/>
      <c r="AL40" s="36"/>
    </row>
    <row r="41" spans="2:38" ht="10" customHeight="1">
      <c r="B41" s="60"/>
      <c r="C41" s="11" t="s">
        <v>157</v>
      </c>
      <c r="D41" s="7" t="s">
        <v>159</v>
      </c>
      <c r="E41" s="22">
        <v>-0.53008338332240301</v>
      </c>
      <c r="F41" s="29" t="s">
        <v>275</v>
      </c>
      <c r="G41" s="16">
        <v>0.44084295159305598</v>
      </c>
      <c r="I41" s="16">
        <v>-2.8701000657786802E-2</v>
      </c>
      <c r="J41" s="33"/>
      <c r="K41" s="25"/>
      <c r="L41" s="60"/>
      <c r="M41" s="11" t="s">
        <v>237</v>
      </c>
      <c r="N41" s="7" t="s">
        <v>236</v>
      </c>
      <c r="O41" s="22">
        <v>0.15689127004784501</v>
      </c>
      <c r="Q41" s="16">
        <v>-0.14506482149892899</v>
      </c>
      <c r="S41" s="16">
        <v>3.9856582785506002E-2</v>
      </c>
      <c r="T41" s="33"/>
      <c r="U41" s="25"/>
      <c r="W41" s="15">
        <v>1.8</v>
      </c>
      <c r="Y41" s="60"/>
      <c r="Z41" s="11" t="s">
        <v>157</v>
      </c>
      <c r="AA41" s="22">
        <v>0.30361740388683001</v>
      </c>
      <c r="AC41" s="16">
        <v>-1.9062125230228999</v>
      </c>
      <c r="AD41" s="33" t="s">
        <v>275</v>
      </c>
      <c r="AE41" s="36"/>
      <c r="AF41" s="60"/>
      <c r="AG41" s="11" t="s">
        <v>237</v>
      </c>
      <c r="AH41" s="22">
        <v>-5.2380321618748303E-2</v>
      </c>
      <c r="AJ41" s="16">
        <v>-8.5530660039944903E-2</v>
      </c>
      <c r="AK41" s="43"/>
      <c r="AL41" s="36"/>
    </row>
    <row r="42" spans="2:38" ht="10" customHeight="1">
      <c r="B42" s="60"/>
      <c r="C42" s="11" t="s">
        <v>137</v>
      </c>
      <c r="D42" s="7" t="s">
        <v>138</v>
      </c>
      <c r="E42" s="22">
        <v>-0.333219089709615</v>
      </c>
      <c r="G42" s="16">
        <v>-0.88177728407752298</v>
      </c>
      <c r="I42" s="16">
        <v>0.48883650341658802</v>
      </c>
      <c r="J42" s="33"/>
      <c r="K42" s="25"/>
      <c r="L42" s="60"/>
      <c r="M42" s="11" t="s">
        <v>238</v>
      </c>
      <c r="N42" s="7" t="s">
        <v>239</v>
      </c>
      <c r="O42" s="22">
        <v>-8.2150847069249203E-2</v>
      </c>
      <c r="Q42" s="16">
        <v>-0.19879427170348801</v>
      </c>
      <c r="S42" s="16">
        <v>-5.5050829752051897E-3</v>
      </c>
      <c r="T42" s="33"/>
      <c r="U42" s="25"/>
      <c r="W42" s="15">
        <v>1.9</v>
      </c>
      <c r="Y42" s="60"/>
      <c r="Z42" s="11" t="s">
        <v>137</v>
      </c>
      <c r="AA42" s="22">
        <v>-1.11935794414989</v>
      </c>
      <c r="AC42" s="16">
        <v>-2.1548241275817799</v>
      </c>
      <c r="AD42" s="33"/>
      <c r="AE42" s="36"/>
      <c r="AF42" s="60"/>
      <c r="AG42" s="11" t="s">
        <v>238</v>
      </c>
      <c r="AH42" s="22">
        <v>0.194144030491681</v>
      </c>
      <c r="AI42" s="39" t="s">
        <v>275</v>
      </c>
      <c r="AJ42" s="16">
        <v>0.54043112470913801</v>
      </c>
      <c r="AK42" s="43" t="s">
        <v>275</v>
      </c>
      <c r="AL42" s="36"/>
    </row>
    <row r="43" spans="2:38" ht="10" customHeight="1">
      <c r="B43" s="60"/>
      <c r="C43" s="11" t="s">
        <v>139</v>
      </c>
      <c r="D43" s="7" t="s">
        <v>160</v>
      </c>
      <c r="E43" s="22">
        <v>0.26666754144196497</v>
      </c>
      <c r="F43" s="29" t="s">
        <v>275</v>
      </c>
      <c r="G43" s="16">
        <v>-0.16600709589207899</v>
      </c>
      <c r="I43" s="16">
        <v>1.81614298697847</v>
      </c>
      <c r="J43" s="33"/>
      <c r="K43" s="25"/>
      <c r="L43" s="60"/>
      <c r="M43" s="11" t="s">
        <v>241</v>
      </c>
      <c r="N43" s="7" t="s">
        <v>240</v>
      </c>
      <c r="O43" s="22">
        <v>-0.190712051413223</v>
      </c>
      <c r="Q43" s="16">
        <v>9.2868742626763201E-2</v>
      </c>
      <c r="S43" s="16">
        <v>8.3160014457513906E-2</v>
      </c>
      <c r="T43" s="33"/>
      <c r="U43" s="25"/>
      <c r="W43" s="15">
        <v>2</v>
      </c>
      <c r="Y43" s="60"/>
      <c r="Z43" s="11" t="s">
        <v>139</v>
      </c>
      <c r="AA43" s="22">
        <v>0.175032251339032</v>
      </c>
      <c r="AC43" s="16" t="e">
        <v>#VALUE!</v>
      </c>
      <c r="AD43" s="26"/>
      <c r="AE43" s="36"/>
      <c r="AF43" s="60"/>
      <c r="AG43" s="11" t="s">
        <v>241</v>
      </c>
      <c r="AH43" s="22">
        <v>8.6947176466347795E-2</v>
      </c>
      <c r="AJ43" s="16">
        <v>1.03730299257456</v>
      </c>
      <c r="AK43" s="43"/>
      <c r="AL43" s="36"/>
    </row>
    <row r="44" spans="2:38" ht="10" customHeight="1">
      <c r="B44" s="60"/>
      <c r="C44" s="11" t="s">
        <v>140</v>
      </c>
      <c r="D44" s="7" t="s">
        <v>161</v>
      </c>
      <c r="E44" s="22">
        <v>0.803306681523977</v>
      </c>
      <c r="F44" s="29" t="s">
        <v>275</v>
      </c>
      <c r="G44" s="16">
        <v>3.7247590139021097E-2</v>
      </c>
      <c r="I44" s="16">
        <v>-0.14614574743191</v>
      </c>
      <c r="J44" s="33"/>
      <c r="K44" s="25"/>
      <c r="L44" s="60"/>
      <c r="M44" s="11" t="s">
        <v>31</v>
      </c>
      <c r="N44" s="7" t="s">
        <v>105</v>
      </c>
      <c r="O44" s="22">
        <v>0.45512682897331402</v>
      </c>
      <c r="P44" s="29" t="s">
        <v>275</v>
      </c>
      <c r="Q44" s="16">
        <v>2.3729311406629299E-2</v>
      </c>
      <c r="S44" s="16">
        <v>8.37162606686572E-2</v>
      </c>
      <c r="T44" s="33"/>
      <c r="U44" s="25"/>
      <c r="Y44" s="60"/>
      <c r="Z44" s="11" t="s">
        <v>140</v>
      </c>
      <c r="AA44" s="22">
        <v>0.19096884010656801</v>
      </c>
      <c r="AC44" s="16">
        <v>-0.106390922730125</v>
      </c>
      <c r="AD44" s="33"/>
      <c r="AE44" s="36"/>
      <c r="AF44" s="60"/>
      <c r="AG44" s="11" t="s">
        <v>31</v>
      </c>
      <c r="AH44" s="22">
        <v>0.122178720949128</v>
      </c>
      <c r="AJ44" s="16">
        <v>1.9240696444036601E-2</v>
      </c>
      <c r="AK44" s="43"/>
      <c r="AL44" s="36"/>
    </row>
    <row r="45" spans="2:38" ht="10" customHeight="1">
      <c r="B45" s="60"/>
      <c r="C45" s="11" t="s">
        <v>141</v>
      </c>
      <c r="D45" s="7" t="s">
        <v>162</v>
      </c>
      <c r="E45" s="22">
        <v>0.334170319361007</v>
      </c>
      <c r="G45" s="16">
        <v>-0.21335534478328499</v>
      </c>
      <c r="I45" s="16">
        <v>7.8064147996668901E-2</v>
      </c>
      <c r="J45" s="33"/>
      <c r="K45" s="25"/>
      <c r="L45" s="60"/>
      <c r="M45" s="11" t="s">
        <v>44</v>
      </c>
      <c r="N45" s="7" t="s">
        <v>104</v>
      </c>
      <c r="O45" s="22">
        <v>0.12418853325133999</v>
      </c>
      <c r="P45" s="29" t="s">
        <v>275</v>
      </c>
      <c r="Q45" s="16">
        <v>-3.89590723586513E-2</v>
      </c>
      <c r="S45" s="16">
        <v>-9.3003681718433293E-3</v>
      </c>
      <c r="T45" s="33"/>
      <c r="U45" s="25"/>
      <c r="Y45" s="60"/>
      <c r="Z45" s="11" t="s">
        <v>141</v>
      </c>
      <c r="AA45" s="22">
        <v>0.57174888992473005</v>
      </c>
      <c r="AC45" s="16">
        <v>-0.372695482235402</v>
      </c>
      <c r="AD45" s="33"/>
      <c r="AE45" s="36"/>
      <c r="AF45" s="60"/>
      <c r="AG45" s="11" t="s">
        <v>44</v>
      </c>
      <c r="AH45" s="22">
        <v>0.202416388602429</v>
      </c>
      <c r="AJ45" s="16">
        <v>-1.7238658585284498E-2</v>
      </c>
      <c r="AK45" s="43"/>
      <c r="AL45" s="36"/>
    </row>
    <row r="46" spans="2:38" ht="10" customHeight="1">
      <c r="B46" s="60"/>
      <c r="C46" s="11" t="s">
        <v>142</v>
      </c>
      <c r="D46" s="7" t="s">
        <v>163</v>
      </c>
      <c r="E46" s="22">
        <v>-0.39560584556809503</v>
      </c>
      <c r="G46" s="16">
        <v>-1.07539981285773</v>
      </c>
      <c r="I46" s="16">
        <v>0.18579261414269399</v>
      </c>
      <c r="J46" s="33"/>
      <c r="K46" s="25"/>
      <c r="L46" s="60"/>
      <c r="M46" s="11" t="s">
        <v>32</v>
      </c>
      <c r="N46" s="7" t="s">
        <v>106</v>
      </c>
      <c r="O46" s="22">
        <v>-3.1025347215345601E-2</v>
      </c>
      <c r="Q46" s="16">
        <v>-0.18418024562627999</v>
      </c>
      <c r="S46" s="16">
        <v>-6.3741316626117095E-2</v>
      </c>
      <c r="T46" s="33"/>
      <c r="U46" s="25"/>
      <c r="Y46" s="60"/>
      <c r="Z46" s="11" t="s">
        <v>142</v>
      </c>
      <c r="AA46" s="22">
        <v>0.16690934051731299</v>
      </c>
      <c r="AC46" s="16">
        <v>-1.4041052847647699</v>
      </c>
      <c r="AD46" s="33" t="s">
        <v>275</v>
      </c>
      <c r="AE46" s="36"/>
      <c r="AF46" s="60"/>
      <c r="AG46" s="11" t="s">
        <v>32</v>
      </c>
      <c r="AH46" s="22">
        <v>-4.7736272366674798E-2</v>
      </c>
      <c r="AJ46" s="16">
        <v>0.361068952706044</v>
      </c>
      <c r="AK46" s="43" t="s">
        <v>275</v>
      </c>
      <c r="AL46" s="36"/>
    </row>
    <row r="47" spans="2:38" ht="10" customHeight="1">
      <c r="B47" s="60"/>
      <c r="C47" s="11" t="s">
        <v>143</v>
      </c>
      <c r="D47" s="7" t="s">
        <v>164</v>
      </c>
      <c r="E47" s="22">
        <v>-0.248080875133427</v>
      </c>
      <c r="G47" s="16">
        <v>-0.138678880362228</v>
      </c>
      <c r="I47" s="16">
        <v>-0.91827776085650004</v>
      </c>
      <c r="J47" s="33"/>
      <c r="K47" s="25"/>
      <c r="L47" s="60"/>
      <c r="M47" s="11" t="s">
        <v>107</v>
      </c>
      <c r="N47" s="7" t="s">
        <v>108</v>
      </c>
      <c r="O47" s="22">
        <v>0.57108531034334498</v>
      </c>
      <c r="P47" s="29" t="s">
        <v>275</v>
      </c>
      <c r="Q47" s="16">
        <v>0.21701555376551401</v>
      </c>
      <c r="S47" s="16">
        <v>-6.29410256090462E-2</v>
      </c>
      <c r="T47" s="33"/>
      <c r="U47" s="25"/>
      <c r="Y47" s="60"/>
      <c r="Z47" s="11" t="s">
        <v>143</v>
      </c>
      <c r="AA47" s="22">
        <v>0.62766178587985899</v>
      </c>
      <c r="AC47" s="16">
        <v>-1.68275024673494</v>
      </c>
      <c r="AD47" s="33" t="s">
        <v>275</v>
      </c>
      <c r="AE47" s="36"/>
      <c r="AF47" s="60"/>
      <c r="AG47" s="11" t="s">
        <v>107</v>
      </c>
      <c r="AH47" s="22">
        <v>0.69272396978828499</v>
      </c>
      <c r="AJ47" s="16">
        <v>1.27621026416046</v>
      </c>
      <c r="AK47" s="43" t="s">
        <v>275</v>
      </c>
      <c r="AL47" s="36"/>
    </row>
    <row r="48" spans="2:38" ht="10" customHeight="1">
      <c r="B48" s="60"/>
      <c r="C48" s="11" t="s">
        <v>144</v>
      </c>
      <c r="D48" s="7" t="s">
        <v>165</v>
      </c>
      <c r="E48" s="22">
        <v>0.61446276826518798</v>
      </c>
      <c r="F48" s="29" t="s">
        <v>275</v>
      </c>
      <c r="G48" s="16">
        <v>-0.43373546750895497</v>
      </c>
      <c r="H48" s="29" t="s">
        <v>275</v>
      </c>
      <c r="I48" s="16">
        <v>4.4373039177514499E-2</v>
      </c>
      <c r="J48" s="33"/>
      <c r="K48" s="25"/>
      <c r="L48" s="60"/>
      <c r="M48" s="11" t="s">
        <v>252</v>
      </c>
      <c r="N48" s="7" t="s">
        <v>250</v>
      </c>
      <c r="O48" s="22">
        <v>4.3886927485225997E-2</v>
      </c>
      <c r="Q48" s="16">
        <v>6.9306590662543697E-3</v>
      </c>
      <c r="S48" s="16">
        <v>-2.5119139757601099E-2</v>
      </c>
      <c r="T48" s="33"/>
      <c r="U48" s="25"/>
      <c r="Y48" s="60"/>
      <c r="Z48" s="11" t="s">
        <v>144</v>
      </c>
      <c r="AA48" s="22">
        <v>0.69143013198098202</v>
      </c>
      <c r="AC48" s="16">
        <v>-1.2393018685859101</v>
      </c>
      <c r="AD48" s="33"/>
      <c r="AE48" s="36"/>
      <c r="AF48" s="60"/>
      <c r="AG48" s="11" t="s">
        <v>252</v>
      </c>
      <c r="AH48" s="22">
        <v>0.36048259299122098</v>
      </c>
      <c r="AI48" s="39" t="s">
        <v>275</v>
      </c>
      <c r="AJ48" s="16">
        <v>0.69891845566005395</v>
      </c>
      <c r="AK48" s="43" t="s">
        <v>275</v>
      </c>
      <c r="AL48" s="36"/>
    </row>
    <row r="49" spans="2:38" ht="10" customHeight="1">
      <c r="B49" s="60"/>
      <c r="C49" s="11" t="s">
        <v>145</v>
      </c>
      <c r="D49" s="7" t="s">
        <v>166</v>
      </c>
      <c r="E49" s="22">
        <v>0.532748316036875</v>
      </c>
      <c r="G49" s="16" t="s">
        <v>134</v>
      </c>
      <c r="I49" s="16">
        <v>-0.513655108114212</v>
      </c>
      <c r="J49" s="33" t="s">
        <v>275</v>
      </c>
      <c r="K49" s="25"/>
      <c r="L49" s="60"/>
      <c r="M49" s="11" t="s">
        <v>253</v>
      </c>
      <c r="N49" s="7" t="s">
        <v>251</v>
      </c>
      <c r="O49" s="22">
        <v>-0.17369645613187801</v>
      </c>
      <c r="Q49" s="16">
        <v>4.8953071652300201E-2</v>
      </c>
      <c r="S49" s="16">
        <v>4.8660344091246401E-2</v>
      </c>
      <c r="T49" s="33"/>
      <c r="U49" s="25"/>
      <c r="Y49" s="60"/>
      <c r="Z49" s="11" t="s">
        <v>145</v>
      </c>
      <c r="AA49" s="22">
        <v>0.62766178587985899</v>
      </c>
      <c r="AC49" s="16">
        <v>4.9753243297758996</v>
      </c>
      <c r="AD49" s="33" t="s">
        <v>275</v>
      </c>
      <c r="AE49" s="36"/>
      <c r="AF49" s="60"/>
      <c r="AG49" s="11" t="s">
        <v>253</v>
      </c>
      <c r="AH49" s="22">
        <v>4.1335579213576099E-2</v>
      </c>
      <c r="AJ49" s="16">
        <v>-0.46243883254641599</v>
      </c>
      <c r="AK49" s="43" t="s">
        <v>275</v>
      </c>
      <c r="AL49" s="36"/>
    </row>
    <row r="50" spans="2:38" ht="10" customHeight="1">
      <c r="B50" s="60"/>
      <c r="C50" s="11" t="s">
        <v>146</v>
      </c>
      <c r="D50" s="7" t="s">
        <v>167</v>
      </c>
      <c r="E50" s="22">
        <v>-0.63798579094159702</v>
      </c>
      <c r="G50" s="16" t="s">
        <v>134</v>
      </c>
      <c r="I50" s="16">
        <v>1.3268526174698201</v>
      </c>
      <c r="J50" s="33"/>
      <c r="K50" s="25"/>
      <c r="L50" s="60"/>
      <c r="M50" s="11" t="s">
        <v>255</v>
      </c>
      <c r="N50" s="7" t="s">
        <v>254</v>
      </c>
      <c r="O50" s="22">
        <v>-0.102910337039234</v>
      </c>
      <c r="Q50" s="16">
        <v>0.36479640678387698</v>
      </c>
      <c r="S50" s="16">
        <v>0.28907769766615998</v>
      </c>
      <c r="T50" s="33"/>
      <c r="U50" s="25"/>
      <c r="Y50" s="60"/>
      <c r="Z50" s="11" t="s">
        <v>146</v>
      </c>
      <c r="AA50" s="22">
        <v>-1.0172686873887</v>
      </c>
      <c r="AC50" s="16">
        <v>-0.66222961749728104</v>
      </c>
      <c r="AD50" s="33"/>
      <c r="AE50" s="36"/>
      <c r="AF50" s="60"/>
      <c r="AG50" s="11" t="s">
        <v>255</v>
      </c>
      <c r="AH50" s="22">
        <v>-2.74888942854494E-2</v>
      </c>
      <c r="AJ50" s="16">
        <v>1.5362818293310301</v>
      </c>
      <c r="AK50" s="43" t="s">
        <v>275</v>
      </c>
      <c r="AL50" s="36"/>
    </row>
    <row r="51" spans="2:38" ht="10" customHeight="1">
      <c r="B51" s="60"/>
      <c r="C51" s="11" t="s">
        <v>147</v>
      </c>
      <c r="D51" s="7" t="s">
        <v>168</v>
      </c>
      <c r="E51" s="22">
        <v>4.1500643834197999E-2</v>
      </c>
      <c r="G51" s="16">
        <v>0.119169688779992</v>
      </c>
      <c r="I51" s="16" t="s">
        <v>134</v>
      </c>
      <c r="J51" s="26"/>
      <c r="K51" s="25"/>
      <c r="L51" s="60"/>
      <c r="M51" s="11" t="s">
        <v>266</v>
      </c>
      <c r="N51" s="7" t="s">
        <v>267</v>
      </c>
      <c r="O51" s="22">
        <v>0.75724733764777297</v>
      </c>
      <c r="P51" s="29" t="s">
        <v>275</v>
      </c>
      <c r="Q51" s="16">
        <v>0.17093308371029101</v>
      </c>
      <c r="S51" s="16">
        <v>-0.34469847012487098</v>
      </c>
      <c r="T51" s="33"/>
      <c r="U51" s="25"/>
      <c r="Y51" s="60"/>
      <c r="Z51" s="11" t="s">
        <v>147</v>
      </c>
      <c r="AA51" s="22">
        <v>-0.17855160427319799</v>
      </c>
      <c r="AC51" s="16">
        <v>1.06898137051603</v>
      </c>
      <c r="AD51" s="33"/>
      <c r="AE51" s="36"/>
      <c r="AF51" s="60"/>
      <c r="AG51" s="11" t="s">
        <v>266</v>
      </c>
      <c r="AH51" s="22">
        <v>-0.14153965818929701</v>
      </c>
      <c r="AJ51" s="16">
        <v>-9.0119088722969298</v>
      </c>
      <c r="AK51" s="43" t="s">
        <v>275</v>
      </c>
      <c r="AL51" s="36"/>
    </row>
    <row r="52" spans="2:38" ht="10" customHeight="1">
      <c r="B52" s="60"/>
      <c r="C52" s="11" t="s">
        <v>148</v>
      </c>
      <c r="D52" s="7" t="s">
        <v>169</v>
      </c>
      <c r="E52" s="22">
        <v>-1.1416037235027601</v>
      </c>
      <c r="F52" s="29" t="s">
        <v>275</v>
      </c>
      <c r="G52" s="16">
        <v>-0.60983240433061903</v>
      </c>
      <c r="I52" s="16">
        <v>-0.24993468590645199</v>
      </c>
      <c r="J52" s="33"/>
      <c r="K52" s="25"/>
      <c r="L52" s="60"/>
      <c r="M52" s="11" t="s">
        <v>242</v>
      </c>
      <c r="N52" s="7" t="s">
        <v>246</v>
      </c>
      <c r="O52" s="22">
        <v>4.2567330974466799E-2</v>
      </c>
      <c r="Q52" s="16">
        <v>-0.41118094561380097</v>
      </c>
      <c r="S52" s="16">
        <v>-0.61968538767730796</v>
      </c>
      <c r="T52" s="33"/>
      <c r="U52" s="25"/>
      <c r="Y52" s="60"/>
      <c r="Z52" s="11" t="s">
        <v>148</v>
      </c>
      <c r="AA52" s="22">
        <v>-1.0958688838225801</v>
      </c>
      <c r="AC52" s="16">
        <v>-2.58967914677527</v>
      </c>
      <c r="AD52" s="33" t="s">
        <v>275</v>
      </c>
      <c r="AE52" s="36"/>
      <c r="AF52" s="60"/>
      <c r="AG52" s="11" t="s">
        <v>242</v>
      </c>
      <c r="AH52" s="22">
        <v>-0.68854136915439601</v>
      </c>
      <c r="AI52" s="39" t="s">
        <v>275</v>
      </c>
      <c r="AJ52" s="16">
        <v>-0.81797158994965602</v>
      </c>
      <c r="AK52" s="43" t="s">
        <v>275</v>
      </c>
      <c r="AL52" s="36"/>
    </row>
    <row r="53" spans="2:38" ht="10" customHeight="1">
      <c r="B53" s="60"/>
      <c r="C53" s="11" t="s">
        <v>149</v>
      </c>
      <c r="D53" s="7" t="s">
        <v>170</v>
      </c>
      <c r="E53" s="22">
        <v>-0.66954379508970197</v>
      </c>
      <c r="G53" s="16">
        <v>-4.5678569279943702E-2</v>
      </c>
      <c r="I53" s="16">
        <v>0.15019713757880199</v>
      </c>
      <c r="J53" s="33"/>
      <c r="K53" s="25"/>
      <c r="L53" s="60"/>
      <c r="M53" s="11" t="s">
        <v>243</v>
      </c>
      <c r="N53" s="7" t="s">
        <v>247</v>
      </c>
      <c r="O53" s="22">
        <v>2.97188890690263E-2</v>
      </c>
      <c r="Q53" s="16">
        <v>-8.1562683680394994E-3</v>
      </c>
      <c r="S53" s="16">
        <v>3.6696576748776903E-2</v>
      </c>
      <c r="T53" s="33"/>
      <c r="U53" s="25"/>
      <c r="Y53" s="60"/>
      <c r="Z53" s="11" t="s">
        <v>149</v>
      </c>
      <c r="AA53" s="22">
        <v>0.97090845487334798</v>
      </c>
      <c r="AC53" s="16" t="e">
        <v>#VALUE!</v>
      </c>
      <c r="AD53" s="26"/>
      <c r="AE53" s="36"/>
      <c r="AF53" s="60"/>
      <c r="AG53" s="11" t="s">
        <v>243</v>
      </c>
      <c r="AH53" s="22">
        <v>0.151029510251114</v>
      </c>
      <c r="AJ53" s="16">
        <v>1.4077982760445999</v>
      </c>
      <c r="AK53" s="43" t="s">
        <v>275</v>
      </c>
      <c r="AL53" s="36"/>
    </row>
    <row r="54" spans="2:38" ht="10" customHeight="1">
      <c r="B54" s="60"/>
      <c r="C54" s="11" t="s">
        <v>150</v>
      </c>
      <c r="D54" s="7" t="s">
        <v>154</v>
      </c>
      <c r="E54" s="22">
        <v>0.90310726934684704</v>
      </c>
      <c r="F54" s="29" t="s">
        <v>275</v>
      </c>
      <c r="G54" s="16">
        <v>1.88685471436222E-2</v>
      </c>
      <c r="I54" s="16">
        <v>-0.29294540778790401</v>
      </c>
      <c r="J54" s="33"/>
      <c r="K54" s="25"/>
      <c r="L54" s="60"/>
      <c r="M54" s="11" t="s">
        <v>244</v>
      </c>
      <c r="N54" s="7" t="s">
        <v>248</v>
      </c>
      <c r="O54" s="22">
        <v>0.267148880623572</v>
      </c>
      <c r="P54" s="29" t="s">
        <v>275</v>
      </c>
      <c r="Q54" s="16">
        <v>-0.137066211332143</v>
      </c>
      <c r="S54" s="16">
        <v>0.191422626351652</v>
      </c>
      <c r="T54" s="33"/>
      <c r="U54" s="25"/>
      <c r="Y54" s="60"/>
      <c r="Z54" s="11" t="s">
        <v>150</v>
      </c>
      <c r="AA54" s="22">
        <v>0.77134475367991995</v>
      </c>
      <c r="AC54" s="16">
        <v>2.4720765804882801E-2</v>
      </c>
      <c r="AD54" s="33"/>
      <c r="AE54" s="36"/>
      <c r="AF54" s="60"/>
      <c r="AG54" s="11" t="s">
        <v>244</v>
      </c>
      <c r="AH54" s="22">
        <v>0.25937788588821298</v>
      </c>
      <c r="AJ54" s="16">
        <v>1.1425390805317599</v>
      </c>
      <c r="AK54" s="43" t="s">
        <v>275</v>
      </c>
      <c r="AL54" s="36"/>
    </row>
    <row r="55" spans="2:38" ht="10" customHeight="1">
      <c r="B55" s="60"/>
      <c r="C55" s="11" t="s">
        <v>151</v>
      </c>
      <c r="D55" s="7" t="s">
        <v>155</v>
      </c>
      <c r="E55" s="22">
        <v>-0.41416662260853698</v>
      </c>
      <c r="G55" s="16">
        <v>0.85890261161401205</v>
      </c>
      <c r="I55" s="16">
        <v>1.47251912210642</v>
      </c>
      <c r="J55" s="33"/>
      <c r="K55" s="25"/>
      <c r="L55" s="60"/>
      <c r="M55" s="11" t="s">
        <v>245</v>
      </c>
      <c r="N55" s="7" t="s">
        <v>249</v>
      </c>
      <c r="O55" s="22">
        <v>1.07442129769204</v>
      </c>
      <c r="Q55" s="16" t="s">
        <v>134</v>
      </c>
      <c r="S55" s="16" t="s">
        <v>134</v>
      </c>
      <c r="T55" s="33"/>
      <c r="U55" s="25"/>
      <c r="Y55" s="60"/>
      <c r="Z55" s="11" t="s">
        <v>151</v>
      </c>
      <c r="AA55" s="22">
        <v>-0.15316853905526601</v>
      </c>
      <c r="AC55" s="16">
        <v>-0.98887586096763502</v>
      </c>
      <c r="AD55" s="33" t="s">
        <v>275</v>
      </c>
      <c r="AE55" s="36"/>
      <c r="AF55" s="60"/>
      <c r="AG55" s="11" t="s">
        <v>245</v>
      </c>
      <c r="AH55" s="22">
        <v>-0.401751967613036</v>
      </c>
      <c r="AJ55" s="16">
        <v>0.94685325703207701</v>
      </c>
      <c r="AK55" s="43" t="s">
        <v>275</v>
      </c>
      <c r="AL55" s="36"/>
    </row>
    <row r="56" spans="2:38" ht="10" customHeight="1">
      <c r="B56" s="60"/>
      <c r="C56" s="11" t="s">
        <v>152</v>
      </c>
      <c r="D56" s="7" t="s">
        <v>156</v>
      </c>
      <c r="E56" s="22">
        <v>0.61508387343432402</v>
      </c>
      <c r="F56" s="29" t="s">
        <v>275</v>
      </c>
      <c r="G56" s="16">
        <v>-0.40837423925243599</v>
      </c>
      <c r="I56" s="16">
        <v>-5.5301323061321003E-2</v>
      </c>
      <c r="J56" s="33"/>
      <c r="K56" s="25"/>
      <c r="L56" s="60"/>
      <c r="M56" s="11" t="s">
        <v>256</v>
      </c>
      <c r="N56" s="7" t="s">
        <v>261</v>
      </c>
      <c r="O56" s="22">
        <v>-2.17966781883921E-2</v>
      </c>
      <c r="Q56" s="16">
        <v>1.8195650234747601E-2</v>
      </c>
      <c r="S56" s="16">
        <v>3.8042017694419998E-2</v>
      </c>
      <c r="T56" s="33"/>
      <c r="U56" s="25"/>
      <c r="Y56" s="60"/>
      <c r="Z56" s="11" t="s">
        <v>152</v>
      </c>
      <c r="AA56" s="22">
        <v>8.82517415125528E-2</v>
      </c>
      <c r="AC56" s="16">
        <v>1.54314432315795</v>
      </c>
      <c r="AD56" s="33"/>
      <c r="AE56" s="36"/>
      <c r="AF56" s="60"/>
      <c r="AG56" s="11" t="s">
        <v>256</v>
      </c>
      <c r="AH56" s="22">
        <v>2.88533304314064E-2</v>
      </c>
      <c r="AJ56" s="16">
        <v>9.9819715275133294E-2</v>
      </c>
      <c r="AK56" s="43"/>
      <c r="AL56" s="36"/>
    </row>
    <row r="57" spans="2:38" ht="10" customHeight="1">
      <c r="B57" s="60"/>
      <c r="C57" s="11" t="s">
        <v>171</v>
      </c>
      <c r="D57" s="7" t="s">
        <v>172</v>
      </c>
      <c r="E57" s="23">
        <v>0.35097138355131302</v>
      </c>
      <c r="F57" s="30" t="s">
        <v>275</v>
      </c>
      <c r="G57" s="24">
        <v>7.5988651865135801E-2</v>
      </c>
      <c r="H57" s="30"/>
      <c r="I57" s="24">
        <v>5.7997324897261601E-2</v>
      </c>
      <c r="J57" s="34"/>
      <c r="K57" s="25"/>
      <c r="L57" s="60"/>
      <c r="M57" s="11" t="s">
        <v>257</v>
      </c>
      <c r="N57" s="7" t="s">
        <v>262</v>
      </c>
      <c r="O57" s="22">
        <v>-0.19004777446128701</v>
      </c>
      <c r="P57" s="29" t="s">
        <v>275</v>
      </c>
      <c r="Q57" s="16">
        <v>7.18332163705699E-2</v>
      </c>
      <c r="S57" s="16">
        <v>0.161951002067689</v>
      </c>
      <c r="T57" s="33"/>
      <c r="U57" s="25"/>
      <c r="Y57" s="60"/>
      <c r="Z57" s="11" t="s">
        <v>171</v>
      </c>
      <c r="AA57" s="23">
        <v>3.5400603056708502E-2</v>
      </c>
      <c r="AB57" s="30"/>
      <c r="AC57" s="24">
        <v>0.129816648043283</v>
      </c>
      <c r="AD57" s="34" t="s">
        <v>275</v>
      </c>
      <c r="AE57" s="36"/>
      <c r="AF57" s="60"/>
      <c r="AG57" s="11" t="s">
        <v>257</v>
      </c>
      <c r="AH57" s="22">
        <v>6.5118922897585196E-2</v>
      </c>
      <c r="AJ57" s="16">
        <v>-0.14943838218227501</v>
      </c>
      <c r="AK57" s="43" t="s">
        <v>275</v>
      </c>
      <c r="AL57" s="36"/>
    </row>
    <row r="58" spans="2:38" ht="10" customHeight="1">
      <c r="E58" s="37"/>
      <c r="G58" s="37"/>
      <c r="I58" s="37"/>
      <c r="K58" s="25"/>
      <c r="L58" s="60"/>
      <c r="M58" s="11" t="s">
        <v>258</v>
      </c>
      <c r="N58" s="7" t="s">
        <v>263</v>
      </c>
      <c r="O58" s="22">
        <v>-0.77069807188303696</v>
      </c>
      <c r="P58" s="29" t="s">
        <v>275</v>
      </c>
      <c r="Q58" s="16">
        <v>-1.3107704626177399E-2</v>
      </c>
      <c r="S58" s="16">
        <v>6.1067875054885999E-2</v>
      </c>
      <c r="T58" s="33"/>
      <c r="U58" s="25"/>
      <c r="AA58" s="37"/>
      <c r="AC58" s="37"/>
      <c r="AE58" s="7"/>
      <c r="AF58" s="60"/>
      <c r="AG58" s="11" t="s">
        <v>258</v>
      </c>
      <c r="AH58" s="22">
        <v>-8.78755236278429E-2</v>
      </c>
      <c r="AJ58" s="16">
        <v>-1.39637592159554</v>
      </c>
      <c r="AK58" s="43" t="s">
        <v>275</v>
      </c>
      <c r="AL58" s="36"/>
    </row>
    <row r="59" spans="2:38" ht="10" customHeight="1">
      <c r="E59" s="37"/>
      <c r="G59" s="37"/>
      <c r="I59" s="37"/>
      <c r="L59" s="60"/>
      <c r="M59" s="11" t="s">
        <v>259</v>
      </c>
      <c r="N59" s="7" t="s">
        <v>264</v>
      </c>
      <c r="O59" s="22">
        <v>-0.73224557379008304</v>
      </c>
      <c r="P59" s="29" t="s">
        <v>275</v>
      </c>
      <c r="Q59" s="16">
        <v>-0.63802529080315795</v>
      </c>
      <c r="S59" s="16">
        <v>1.40247955952933E-2</v>
      </c>
      <c r="T59" s="33"/>
      <c r="U59" s="25"/>
      <c r="AA59" s="37"/>
      <c r="AC59" s="37"/>
      <c r="AE59" s="7"/>
      <c r="AF59" s="60"/>
      <c r="AG59" s="11" t="s">
        <v>259</v>
      </c>
      <c r="AH59" s="22">
        <v>0.12347091434424499</v>
      </c>
      <c r="AJ59" s="16">
        <v>-3.0940319264826801</v>
      </c>
      <c r="AK59" s="43" t="s">
        <v>275</v>
      </c>
      <c r="AL59" s="36"/>
    </row>
    <row r="60" spans="2:38" ht="10" customHeight="1">
      <c r="E60" s="37"/>
      <c r="G60" s="37"/>
      <c r="I60" s="37"/>
      <c r="L60" s="60"/>
      <c r="M60" s="11" t="s">
        <v>260</v>
      </c>
      <c r="N60" s="7" t="s">
        <v>265</v>
      </c>
      <c r="O60" s="23">
        <v>0.22740610845206699</v>
      </c>
      <c r="P60" s="30" t="s">
        <v>275</v>
      </c>
      <c r="Q60" s="24">
        <v>-0.16013918553853401</v>
      </c>
      <c r="R60" s="30"/>
      <c r="S60" s="24">
        <v>-0.13074454959009099</v>
      </c>
      <c r="T60" s="34"/>
      <c r="U60" s="25"/>
      <c r="AA60" s="37"/>
      <c r="AC60" s="37"/>
      <c r="AE60" s="7"/>
      <c r="AF60" s="60"/>
      <c r="AG60" s="11" t="s">
        <v>260</v>
      </c>
      <c r="AH60" s="23">
        <v>0.47783859441701398</v>
      </c>
      <c r="AI60" s="40" t="s">
        <v>275</v>
      </c>
      <c r="AJ60" s="24">
        <v>-0.17400020103526301</v>
      </c>
      <c r="AK60" s="44" t="s">
        <v>275</v>
      </c>
      <c r="AL60" s="36"/>
    </row>
    <row r="61" spans="2:38" ht="10" customHeight="1">
      <c r="L61" s="27"/>
      <c r="O61" s="13"/>
      <c r="P61" s="35"/>
      <c r="Q61" s="13"/>
      <c r="R61" s="35"/>
      <c r="S61" s="13"/>
      <c r="T61" s="35"/>
      <c r="U61" s="14"/>
      <c r="AF61" s="27"/>
      <c r="AH61" s="13"/>
      <c r="AI61" s="41"/>
      <c r="AJ61" s="13"/>
    </row>
    <row r="62" spans="2:38" ht="10" customHeight="1">
      <c r="L62" s="27"/>
      <c r="O62" s="13"/>
      <c r="P62" s="35"/>
      <c r="Q62" s="13"/>
      <c r="R62" s="35"/>
      <c r="S62" s="13"/>
      <c r="T62" s="35"/>
      <c r="U62" s="14"/>
      <c r="AF62" s="27"/>
      <c r="AH62" s="13"/>
      <c r="AI62" s="41"/>
      <c r="AJ62" s="13"/>
    </row>
    <row r="63" spans="2:38" ht="10" customHeight="1">
      <c r="L63" s="27"/>
      <c r="O63" s="13"/>
      <c r="P63" s="35"/>
      <c r="Q63" s="13"/>
      <c r="R63" s="35"/>
      <c r="S63" s="13"/>
      <c r="T63" s="35"/>
      <c r="U63" s="14"/>
      <c r="AF63" s="27"/>
      <c r="AH63" s="13"/>
      <c r="AI63" s="41"/>
      <c r="AJ63" s="13"/>
    </row>
    <row r="64" spans="2:38" ht="10" customHeight="1">
      <c r="L64" s="27"/>
      <c r="O64" s="13"/>
      <c r="P64" s="35"/>
      <c r="Q64" s="13"/>
      <c r="R64" s="35"/>
      <c r="S64" s="13"/>
      <c r="T64" s="35"/>
      <c r="U64" s="14"/>
      <c r="AF64" s="27"/>
      <c r="AH64" s="13"/>
      <c r="AI64" s="41"/>
      <c r="AJ64" s="13"/>
    </row>
    <row r="65" spans="12:36" ht="10" customHeight="1">
      <c r="L65" s="27"/>
      <c r="O65" s="13"/>
      <c r="P65" s="35"/>
      <c r="Q65" s="13"/>
      <c r="R65" s="35"/>
      <c r="S65" s="13"/>
      <c r="T65" s="35"/>
      <c r="U65" s="14"/>
      <c r="AF65" s="27"/>
      <c r="AH65" s="13"/>
      <c r="AI65" s="41"/>
      <c r="AJ65" s="13"/>
    </row>
    <row r="66" spans="12:36" ht="10" customHeight="1">
      <c r="L66" s="27"/>
      <c r="O66" s="13"/>
      <c r="P66" s="35"/>
      <c r="Q66" s="13"/>
      <c r="R66" s="35"/>
      <c r="S66" s="13"/>
      <c r="T66" s="35"/>
      <c r="U66" s="14"/>
      <c r="AF66" s="27"/>
      <c r="AH66" s="13"/>
      <c r="AI66" s="41"/>
      <c r="AJ66" s="13"/>
    </row>
    <row r="67" spans="12:36" ht="10" customHeight="1">
      <c r="L67" s="27"/>
      <c r="O67" s="13"/>
      <c r="P67" s="35"/>
      <c r="Q67" s="13"/>
      <c r="R67" s="35"/>
      <c r="S67" s="13"/>
      <c r="T67" s="35"/>
      <c r="U67" s="14"/>
      <c r="AF67" s="27"/>
      <c r="AH67" s="13"/>
      <c r="AI67" s="41"/>
      <c r="AJ67" s="13"/>
    </row>
    <row r="68" spans="12:36" ht="10" customHeight="1">
      <c r="L68" s="27"/>
      <c r="O68" s="13"/>
      <c r="P68" s="35"/>
      <c r="Q68" s="13"/>
      <c r="R68" s="35"/>
      <c r="S68" s="13"/>
      <c r="T68" s="35"/>
      <c r="U68" s="14"/>
      <c r="AF68" s="27"/>
      <c r="AH68" s="13"/>
      <c r="AI68" s="41"/>
      <c r="AJ68" s="13"/>
    </row>
    <row r="69" spans="12:36" ht="10" customHeight="1">
      <c r="L69" s="27"/>
      <c r="O69" s="13"/>
      <c r="P69" s="35"/>
      <c r="Q69" s="13"/>
      <c r="R69" s="35"/>
      <c r="S69" s="13"/>
      <c r="T69" s="35"/>
      <c r="U69" s="14"/>
      <c r="AF69" s="27"/>
      <c r="AH69" s="13"/>
      <c r="AI69" s="41"/>
      <c r="AJ69" s="13"/>
    </row>
    <row r="70" spans="12:36" ht="10" customHeight="1">
      <c r="L70" s="27"/>
      <c r="O70" s="13"/>
      <c r="P70" s="35"/>
      <c r="Q70" s="13"/>
      <c r="R70" s="35"/>
      <c r="S70" s="13"/>
      <c r="T70" s="35"/>
      <c r="U70" s="14"/>
      <c r="AF70" s="27"/>
      <c r="AH70" s="13"/>
      <c r="AI70" s="41"/>
      <c r="AJ70" s="13"/>
    </row>
    <row r="71" spans="12:36" ht="10" customHeight="1">
      <c r="L71" s="27"/>
      <c r="O71" s="13"/>
      <c r="P71" s="35"/>
      <c r="Q71" s="13"/>
      <c r="R71" s="35"/>
      <c r="S71" s="13"/>
      <c r="T71" s="35"/>
      <c r="U71" s="14"/>
      <c r="AF71" s="27"/>
      <c r="AH71" s="13"/>
      <c r="AI71" s="41"/>
      <c r="AJ71" s="13"/>
    </row>
    <row r="72" spans="12:36" ht="10" customHeight="1">
      <c r="L72" s="27"/>
      <c r="O72" s="13"/>
      <c r="P72" s="35"/>
      <c r="Q72" s="13"/>
      <c r="R72" s="35"/>
      <c r="S72" s="13"/>
      <c r="T72" s="35"/>
      <c r="U72" s="14"/>
      <c r="AF72" s="27"/>
      <c r="AH72" s="13"/>
      <c r="AI72" s="41"/>
      <c r="AJ72" s="13"/>
    </row>
    <row r="73" spans="12:36" ht="10" customHeight="1">
      <c r="O73" s="13"/>
      <c r="P73" s="35"/>
      <c r="Q73" s="13"/>
      <c r="R73" s="35"/>
      <c r="S73" s="13"/>
      <c r="T73" s="35"/>
      <c r="U73" s="14"/>
      <c r="AH73" s="13"/>
      <c r="AI73" s="41"/>
      <c r="AJ73" s="13"/>
    </row>
    <row r="74" spans="12:36" ht="10" customHeight="1">
      <c r="L74" s="27"/>
      <c r="O74" s="13"/>
      <c r="P74" s="35"/>
      <c r="Q74" s="13"/>
      <c r="R74" s="35"/>
      <c r="S74" s="13"/>
      <c r="T74" s="35"/>
      <c r="U74" s="14"/>
      <c r="AF74" s="27"/>
      <c r="AH74" s="13"/>
      <c r="AI74" s="41"/>
      <c r="AJ74" s="13"/>
    </row>
    <row r="75" spans="12:36" ht="10" customHeight="1">
      <c r="L75" s="27"/>
      <c r="O75" s="13"/>
      <c r="P75" s="35"/>
      <c r="Q75" s="13"/>
      <c r="R75" s="35"/>
      <c r="S75" s="13"/>
      <c r="T75" s="35"/>
      <c r="U75" s="14"/>
      <c r="AF75" s="27"/>
      <c r="AH75" s="13"/>
      <c r="AI75" s="41"/>
      <c r="AJ75" s="13"/>
    </row>
    <row r="76" spans="12:36" ht="10" customHeight="1">
      <c r="L76" s="27"/>
      <c r="O76" s="13"/>
      <c r="P76" s="35"/>
      <c r="Q76" s="13"/>
      <c r="R76" s="35"/>
      <c r="S76" s="13"/>
      <c r="T76" s="35"/>
      <c r="U76" s="14"/>
      <c r="AF76" s="27"/>
      <c r="AH76" s="13"/>
      <c r="AI76" s="41"/>
      <c r="AJ76" s="13"/>
    </row>
    <row r="77" spans="12:36" ht="10" customHeight="1">
      <c r="L77" s="27"/>
      <c r="O77" s="13"/>
      <c r="P77" s="35"/>
      <c r="Q77" s="13"/>
      <c r="R77" s="35"/>
      <c r="S77" s="13"/>
      <c r="T77" s="35"/>
      <c r="U77" s="14"/>
      <c r="AF77" s="27"/>
      <c r="AH77" s="13"/>
      <c r="AI77" s="41"/>
      <c r="AJ77" s="13"/>
    </row>
    <row r="78" spans="12:36" ht="10" customHeight="1">
      <c r="L78" s="27"/>
      <c r="O78" s="13"/>
      <c r="P78" s="35"/>
      <c r="Q78" s="13"/>
      <c r="R78" s="35"/>
      <c r="S78" s="13"/>
      <c r="T78" s="35"/>
      <c r="U78" s="14"/>
      <c r="AF78" s="27"/>
      <c r="AH78" s="13"/>
      <c r="AI78" s="41"/>
      <c r="AJ78" s="13"/>
    </row>
    <row r="79" spans="12:36" ht="10" customHeight="1">
      <c r="L79" s="27"/>
      <c r="O79" s="13"/>
      <c r="P79" s="35"/>
      <c r="Q79" s="13"/>
      <c r="R79" s="35"/>
      <c r="S79" s="13"/>
      <c r="T79" s="35"/>
      <c r="U79" s="14"/>
      <c r="AF79" s="27"/>
      <c r="AH79" s="13"/>
      <c r="AI79" s="41"/>
      <c r="AJ79" s="13"/>
    </row>
    <row r="80" spans="12:36" ht="10" customHeight="1">
      <c r="L80" s="27"/>
      <c r="O80" s="13"/>
      <c r="P80" s="35"/>
      <c r="Q80" s="13"/>
      <c r="R80" s="35"/>
      <c r="S80" s="13"/>
      <c r="T80" s="35"/>
      <c r="U80" s="14"/>
      <c r="AF80" s="27"/>
      <c r="AH80" s="13"/>
      <c r="AI80" s="41"/>
      <c r="AJ80" s="13"/>
    </row>
    <row r="81" spans="12:36" ht="10" customHeight="1">
      <c r="L81" s="27"/>
      <c r="O81" s="13"/>
      <c r="P81" s="35"/>
      <c r="Q81" s="13"/>
      <c r="R81" s="35"/>
      <c r="S81" s="13"/>
      <c r="T81" s="35"/>
      <c r="U81" s="14"/>
      <c r="AF81" s="27"/>
      <c r="AH81" s="13"/>
      <c r="AI81" s="41"/>
      <c r="AJ81" s="13"/>
    </row>
    <row r="82" spans="12:36" ht="10" customHeight="1">
      <c r="L82" s="27"/>
      <c r="O82" s="13"/>
      <c r="P82" s="35"/>
      <c r="Q82" s="13"/>
      <c r="R82" s="35"/>
      <c r="S82" s="13"/>
      <c r="T82" s="35"/>
      <c r="U82" s="14"/>
      <c r="AF82" s="27"/>
      <c r="AH82" s="13"/>
      <c r="AI82" s="41"/>
      <c r="AJ82" s="13"/>
    </row>
    <row r="83" spans="12:36" ht="10" customHeight="1">
      <c r="L83" s="27"/>
      <c r="O83" s="13"/>
      <c r="P83" s="35"/>
      <c r="Q83" s="13"/>
      <c r="R83" s="35"/>
      <c r="S83" s="13"/>
      <c r="T83" s="35"/>
      <c r="U83" s="14"/>
      <c r="AF83" s="27"/>
      <c r="AH83" s="13"/>
      <c r="AI83" s="41"/>
      <c r="AJ83" s="13"/>
    </row>
    <row r="84" spans="12:36" ht="10" customHeight="1">
      <c r="L84" s="27"/>
      <c r="O84" s="13"/>
      <c r="P84" s="35"/>
      <c r="Q84" s="13"/>
      <c r="R84" s="35"/>
      <c r="S84" s="13"/>
      <c r="T84" s="35"/>
      <c r="U84" s="14"/>
      <c r="AF84" s="27"/>
      <c r="AH84" s="13"/>
      <c r="AI84" s="41"/>
      <c r="AJ84" s="13"/>
    </row>
    <row r="85" spans="12:36" ht="10" customHeight="1">
      <c r="L85" s="27"/>
      <c r="O85" s="13"/>
      <c r="P85" s="35"/>
      <c r="Q85" s="13"/>
      <c r="R85" s="35"/>
      <c r="S85" s="13"/>
      <c r="T85" s="35"/>
      <c r="U85" s="14"/>
      <c r="AF85" s="27"/>
      <c r="AH85" s="13"/>
      <c r="AI85" s="41"/>
      <c r="AJ85" s="13"/>
    </row>
    <row r="86" spans="12:36" ht="10" customHeight="1">
      <c r="L86" s="27"/>
      <c r="O86" s="13"/>
      <c r="P86" s="35"/>
      <c r="Q86" s="13"/>
      <c r="R86" s="35"/>
      <c r="S86" s="13"/>
      <c r="T86" s="35"/>
      <c r="U86" s="14"/>
      <c r="AF86" s="27"/>
      <c r="AH86" s="13"/>
      <c r="AI86" s="41"/>
      <c r="AJ86" s="13"/>
    </row>
    <row r="87" spans="12:36" ht="10" customHeight="1">
      <c r="L87" s="27"/>
      <c r="O87" s="13"/>
      <c r="P87" s="35"/>
      <c r="Q87" s="13"/>
      <c r="R87" s="35"/>
      <c r="S87" s="13"/>
      <c r="T87" s="35"/>
      <c r="U87" s="14"/>
      <c r="AF87" s="27"/>
      <c r="AH87" s="13"/>
      <c r="AI87" s="41"/>
      <c r="AJ87" s="13"/>
    </row>
    <row r="88" spans="12:36" ht="10" customHeight="1">
      <c r="L88" s="27"/>
      <c r="O88" s="13"/>
      <c r="P88" s="35"/>
      <c r="Q88" s="13"/>
      <c r="R88" s="35"/>
      <c r="S88" s="13"/>
      <c r="T88" s="35"/>
      <c r="U88" s="14"/>
      <c r="AF88" s="27"/>
      <c r="AH88" s="13"/>
      <c r="AI88" s="41"/>
      <c r="AJ88" s="13"/>
    </row>
    <row r="89" spans="12:36" ht="10" customHeight="1">
      <c r="L89" s="27"/>
      <c r="O89" s="13"/>
      <c r="P89" s="35"/>
      <c r="Q89" s="13"/>
      <c r="R89" s="35"/>
      <c r="S89" s="13"/>
      <c r="T89" s="35"/>
      <c r="U89" s="14"/>
      <c r="AF89" s="27"/>
      <c r="AH89" s="13"/>
      <c r="AI89" s="41"/>
      <c r="AJ89" s="13"/>
    </row>
    <row r="90" spans="12:36" ht="10" customHeight="1">
      <c r="L90" s="27"/>
      <c r="O90" s="13"/>
      <c r="P90" s="35"/>
      <c r="Q90" s="13"/>
      <c r="R90" s="35"/>
      <c r="S90" s="13"/>
      <c r="T90" s="35"/>
      <c r="U90" s="14"/>
      <c r="AF90" s="27"/>
      <c r="AH90" s="13"/>
      <c r="AI90" s="41"/>
      <c r="AJ90" s="13"/>
    </row>
    <row r="91" spans="12:36" ht="10" customHeight="1">
      <c r="L91" s="27"/>
      <c r="O91" s="13"/>
      <c r="P91" s="35"/>
      <c r="Q91" s="13"/>
      <c r="R91" s="35"/>
      <c r="S91" s="13"/>
      <c r="T91" s="35"/>
      <c r="U91" s="14"/>
      <c r="AF91" s="27"/>
      <c r="AH91" s="13"/>
      <c r="AI91" s="41"/>
      <c r="AJ91" s="13"/>
    </row>
    <row r="92" spans="12:36" ht="10" customHeight="1">
      <c r="L92" s="27"/>
      <c r="O92" s="13"/>
      <c r="P92" s="35"/>
      <c r="Q92" s="13"/>
      <c r="R92" s="35"/>
      <c r="S92" s="13"/>
      <c r="T92" s="35"/>
      <c r="U92" s="14"/>
      <c r="AF92" s="27"/>
      <c r="AH92" s="13"/>
      <c r="AI92" s="41"/>
      <c r="AJ92" s="13"/>
    </row>
    <row r="93" spans="12:36" ht="10" customHeight="1">
      <c r="O93" s="13"/>
      <c r="P93" s="35"/>
      <c r="Q93" s="13"/>
      <c r="R93" s="35"/>
      <c r="S93" s="13"/>
      <c r="T93" s="35"/>
      <c r="U93" s="14"/>
      <c r="AH93" s="13"/>
      <c r="AI93" s="41"/>
      <c r="AJ93" s="13"/>
    </row>
    <row r="94" spans="12:36" ht="10" customHeight="1">
      <c r="L94" s="27"/>
      <c r="O94" s="13"/>
      <c r="P94" s="35"/>
      <c r="Q94" s="13"/>
      <c r="R94" s="35"/>
      <c r="S94" s="13"/>
      <c r="T94" s="35"/>
      <c r="U94" s="14"/>
      <c r="AF94" s="27"/>
      <c r="AH94" s="13"/>
      <c r="AI94" s="41"/>
      <c r="AJ94" s="13"/>
    </row>
    <row r="95" spans="12:36" ht="10" customHeight="1">
      <c r="L95" s="27"/>
      <c r="O95" s="13"/>
      <c r="P95" s="35"/>
      <c r="Q95" s="13"/>
      <c r="R95" s="35"/>
      <c r="S95" s="13"/>
      <c r="T95" s="35"/>
      <c r="U95" s="14"/>
      <c r="AF95" s="27"/>
      <c r="AH95" s="13"/>
      <c r="AI95" s="41"/>
      <c r="AJ95" s="13"/>
    </row>
    <row r="96" spans="12:36" ht="10" customHeight="1">
      <c r="L96" s="27"/>
      <c r="O96" s="13"/>
      <c r="P96" s="35"/>
      <c r="Q96" s="13"/>
      <c r="R96" s="35"/>
      <c r="S96" s="13"/>
      <c r="T96" s="35"/>
      <c r="U96" s="14"/>
      <c r="AF96" s="27"/>
      <c r="AH96" s="13"/>
      <c r="AI96" s="41"/>
      <c r="AJ96" s="13"/>
    </row>
    <row r="97" spans="12:36" ht="10" customHeight="1">
      <c r="L97" s="27"/>
      <c r="O97" s="13"/>
      <c r="P97" s="35"/>
      <c r="Q97" s="13"/>
      <c r="R97" s="35"/>
      <c r="S97" s="13"/>
      <c r="T97" s="35"/>
      <c r="U97" s="14"/>
      <c r="AF97" s="27"/>
      <c r="AH97" s="13"/>
      <c r="AI97" s="41"/>
      <c r="AJ97" s="13"/>
    </row>
    <row r="98" spans="12:36" ht="10" customHeight="1">
      <c r="L98" s="27"/>
      <c r="O98" s="13"/>
      <c r="P98" s="35"/>
      <c r="Q98" s="13"/>
      <c r="R98" s="35"/>
      <c r="S98" s="13"/>
      <c r="T98" s="35"/>
      <c r="U98" s="14"/>
      <c r="AF98" s="27"/>
      <c r="AH98" s="13"/>
      <c r="AI98" s="41"/>
      <c r="AJ98" s="13"/>
    </row>
    <row r="99" spans="12:36" ht="10" customHeight="1">
      <c r="L99" s="27"/>
      <c r="O99" s="13"/>
      <c r="P99" s="35"/>
      <c r="Q99" s="13"/>
      <c r="R99" s="35"/>
      <c r="S99" s="13"/>
      <c r="T99" s="35"/>
      <c r="U99" s="14"/>
      <c r="AF99" s="27"/>
      <c r="AH99" s="13"/>
      <c r="AI99" s="41"/>
      <c r="AJ99" s="13"/>
    </row>
    <row r="100" spans="12:36" ht="10" customHeight="1">
      <c r="L100" s="27"/>
      <c r="O100" s="13"/>
      <c r="P100" s="35"/>
      <c r="Q100" s="13"/>
      <c r="R100" s="35"/>
      <c r="S100" s="13"/>
      <c r="T100" s="35"/>
      <c r="U100" s="14"/>
      <c r="AF100" s="27"/>
      <c r="AH100" s="13"/>
      <c r="AI100" s="41"/>
      <c r="AJ100" s="13"/>
    </row>
    <row r="101" spans="12:36" ht="10" customHeight="1">
      <c r="L101" s="27"/>
      <c r="O101" s="13"/>
      <c r="P101" s="35"/>
      <c r="Q101" s="13"/>
      <c r="R101" s="35"/>
      <c r="S101" s="13"/>
      <c r="T101" s="35"/>
      <c r="U101" s="14"/>
      <c r="AF101" s="27"/>
      <c r="AH101" s="13"/>
      <c r="AI101" s="41"/>
      <c r="AJ101" s="13"/>
    </row>
    <row r="102" spans="12:36" ht="10" customHeight="1">
      <c r="L102" s="27"/>
      <c r="O102" s="13"/>
      <c r="P102" s="35"/>
      <c r="Q102" s="13"/>
      <c r="R102" s="35"/>
      <c r="S102" s="13"/>
      <c r="T102" s="35"/>
      <c r="U102" s="14"/>
      <c r="AF102" s="27"/>
      <c r="AH102" s="13"/>
      <c r="AI102" s="41"/>
      <c r="AJ102" s="13"/>
    </row>
    <row r="103" spans="12:36" ht="10" customHeight="1">
      <c r="L103" s="27"/>
      <c r="O103" s="13"/>
      <c r="P103" s="35"/>
      <c r="Q103" s="13"/>
      <c r="R103" s="35"/>
      <c r="S103" s="13"/>
      <c r="T103" s="35"/>
      <c r="U103" s="14"/>
      <c r="AF103" s="27"/>
      <c r="AH103" s="13"/>
      <c r="AI103" s="41"/>
      <c r="AJ103" s="13"/>
    </row>
    <row r="104" spans="12:36" ht="10" customHeight="1">
      <c r="L104" s="27"/>
      <c r="O104" s="13"/>
      <c r="P104" s="35"/>
      <c r="Q104" s="13"/>
      <c r="R104" s="35"/>
      <c r="S104" s="13"/>
      <c r="T104" s="35"/>
      <c r="U104" s="14"/>
      <c r="AF104" s="27"/>
      <c r="AH104" s="13"/>
      <c r="AI104" s="41"/>
      <c r="AJ104" s="13"/>
    </row>
    <row r="105" spans="12:36" ht="10" customHeight="1">
      <c r="L105" s="27"/>
      <c r="O105" s="13"/>
      <c r="P105" s="35"/>
      <c r="Q105" s="13"/>
      <c r="R105" s="35"/>
      <c r="S105" s="13"/>
      <c r="T105" s="35"/>
      <c r="U105" s="14"/>
      <c r="AF105" s="27"/>
      <c r="AH105" s="13"/>
      <c r="AI105" s="41"/>
      <c r="AJ105" s="13"/>
    </row>
    <row r="106" spans="12:36" ht="10" customHeight="1">
      <c r="L106" s="27"/>
      <c r="O106" s="13"/>
      <c r="P106" s="35"/>
      <c r="Q106" s="13"/>
      <c r="R106" s="35"/>
      <c r="S106" s="13"/>
      <c r="T106" s="35"/>
      <c r="U106" s="14"/>
      <c r="AF106" s="27"/>
      <c r="AH106" s="13"/>
      <c r="AI106" s="41"/>
      <c r="AJ106" s="13"/>
    </row>
    <row r="107" spans="12:36" ht="10" customHeight="1">
      <c r="L107" s="27"/>
      <c r="O107" s="13"/>
      <c r="P107" s="35"/>
      <c r="Q107" s="13"/>
      <c r="R107" s="35"/>
      <c r="S107" s="13"/>
      <c r="T107" s="35"/>
      <c r="U107" s="14"/>
      <c r="AF107" s="27"/>
      <c r="AH107" s="13"/>
      <c r="AI107" s="41"/>
      <c r="AJ107" s="13"/>
    </row>
    <row r="108" spans="12:36" ht="10" customHeight="1">
      <c r="L108" s="27"/>
      <c r="O108" s="13"/>
      <c r="P108" s="35"/>
      <c r="Q108" s="13"/>
      <c r="R108" s="35"/>
      <c r="S108" s="13"/>
      <c r="T108" s="35"/>
      <c r="U108" s="14"/>
      <c r="AF108" s="27"/>
      <c r="AH108" s="13"/>
      <c r="AI108" s="41"/>
      <c r="AJ108" s="13"/>
    </row>
    <row r="109" spans="12:36" ht="10" customHeight="1">
      <c r="L109" s="27"/>
      <c r="O109" s="13"/>
      <c r="P109" s="35"/>
      <c r="Q109" s="13"/>
      <c r="R109" s="35"/>
      <c r="S109" s="13"/>
      <c r="T109" s="35"/>
      <c r="U109" s="14"/>
      <c r="AF109" s="27"/>
      <c r="AH109" s="13"/>
      <c r="AI109" s="41"/>
      <c r="AJ109" s="13"/>
    </row>
    <row r="110" spans="12:36" ht="10" customHeight="1">
      <c r="L110" s="27"/>
      <c r="O110" s="13"/>
      <c r="P110" s="35"/>
      <c r="Q110" s="13"/>
      <c r="R110" s="35"/>
      <c r="S110" s="13"/>
      <c r="T110" s="35"/>
      <c r="U110" s="14"/>
      <c r="AF110" s="27"/>
      <c r="AH110" s="13"/>
      <c r="AI110" s="41"/>
      <c r="AJ110" s="13"/>
    </row>
    <row r="111" spans="12:36" ht="10" customHeight="1">
      <c r="L111" s="27"/>
      <c r="O111" s="13"/>
      <c r="P111" s="35"/>
      <c r="Q111" s="13"/>
      <c r="R111" s="35"/>
      <c r="S111" s="13"/>
      <c r="T111" s="35"/>
      <c r="U111" s="14"/>
      <c r="AF111" s="27"/>
      <c r="AH111" s="13"/>
      <c r="AI111" s="41"/>
      <c r="AJ111" s="13"/>
    </row>
    <row r="112" spans="12:36" ht="10" customHeight="1">
      <c r="L112" s="27"/>
      <c r="O112" s="13"/>
      <c r="P112" s="35"/>
      <c r="Q112" s="13"/>
      <c r="R112" s="35"/>
      <c r="S112" s="13"/>
      <c r="T112" s="35"/>
      <c r="U112" s="14"/>
      <c r="AF112" s="27"/>
      <c r="AH112" s="13"/>
      <c r="AI112" s="41"/>
      <c r="AJ112" s="13"/>
    </row>
    <row r="113" spans="12:36" ht="10" customHeight="1">
      <c r="L113" s="27"/>
      <c r="O113" s="13"/>
      <c r="P113" s="35"/>
      <c r="Q113" s="13"/>
      <c r="R113" s="35"/>
      <c r="S113" s="13"/>
      <c r="T113" s="35"/>
      <c r="U113" s="14"/>
      <c r="AF113" s="27"/>
      <c r="AH113" s="13"/>
      <c r="AI113" s="41"/>
      <c r="AJ113" s="13"/>
    </row>
    <row r="114" spans="12:36" ht="10" customHeight="1">
      <c r="L114" s="27"/>
      <c r="O114" s="13"/>
      <c r="P114" s="35"/>
      <c r="Q114" s="13"/>
      <c r="R114" s="35"/>
      <c r="S114" s="13"/>
      <c r="T114" s="35"/>
      <c r="U114" s="14"/>
      <c r="AF114" s="27"/>
      <c r="AH114" s="13"/>
      <c r="AI114" s="41"/>
      <c r="AJ114" s="13"/>
    </row>
    <row r="115" spans="12:36" ht="10" customHeight="1">
      <c r="L115" s="27"/>
      <c r="O115" s="13"/>
      <c r="P115" s="35"/>
      <c r="Q115" s="13"/>
      <c r="R115" s="35"/>
      <c r="S115" s="13"/>
      <c r="T115" s="35"/>
      <c r="U115" s="14"/>
      <c r="AF115" s="27"/>
      <c r="AH115" s="13"/>
      <c r="AI115" s="41"/>
      <c r="AJ115" s="13"/>
    </row>
    <row r="116" spans="12:36" ht="10" customHeight="1">
      <c r="L116" s="27"/>
      <c r="O116" s="13"/>
      <c r="P116" s="35"/>
      <c r="Q116" s="13"/>
      <c r="R116" s="35"/>
      <c r="S116" s="13"/>
      <c r="T116" s="35"/>
      <c r="U116" s="14"/>
      <c r="AF116" s="27"/>
      <c r="AH116" s="13"/>
      <c r="AI116" s="41"/>
      <c r="AJ116" s="13"/>
    </row>
    <row r="117" spans="12:36" ht="10" customHeight="1"/>
    <row r="118" spans="12:36" ht="10" customHeight="1"/>
    <row r="119" spans="12:36" ht="10" customHeight="1"/>
    <row r="120" spans="12:36" ht="10" customHeight="1"/>
    <row r="121" spans="12:36" ht="10" customHeight="1"/>
    <row r="122" spans="12:36" ht="10" customHeight="1"/>
    <row r="123" spans="12:36" ht="10" customHeight="1"/>
    <row r="124" spans="12:36" ht="10" customHeight="1"/>
    <row r="125" spans="12:36" ht="10" customHeight="1"/>
    <row r="126" spans="12:36" ht="10" customHeight="1"/>
    <row r="127" spans="12:36" ht="10" customHeight="1"/>
    <row r="128" spans="12:36" ht="10" customHeight="1"/>
    <row r="129" ht="10" customHeight="1"/>
    <row r="130" ht="10" customHeight="1"/>
    <row r="131" ht="10" customHeight="1"/>
    <row r="132" ht="10" customHeight="1"/>
    <row r="133" ht="10" customHeight="1"/>
    <row r="134" ht="10" customHeight="1"/>
    <row r="135" ht="10" customHeight="1"/>
    <row r="136" ht="10" customHeight="1"/>
    <row r="137" ht="10" customHeight="1"/>
    <row r="138" ht="10" customHeight="1"/>
    <row r="139" ht="10" customHeight="1"/>
    <row r="140" ht="10" customHeight="1"/>
    <row r="141" ht="10" customHeight="1"/>
    <row r="142" ht="10" customHeight="1"/>
    <row r="143" ht="10" customHeight="1"/>
    <row r="144" ht="10" customHeight="1"/>
    <row r="145" ht="10" customHeight="1"/>
    <row r="146" ht="10" customHeight="1"/>
    <row r="147" ht="10" customHeight="1"/>
    <row r="148" ht="10" customHeight="1"/>
    <row r="149" ht="10" customHeight="1"/>
    <row r="150" ht="10" customHeight="1"/>
    <row r="151" ht="10" customHeight="1"/>
    <row r="152" ht="10" customHeight="1"/>
    <row r="153" ht="10" customHeight="1"/>
    <row r="154" ht="10" customHeight="1"/>
    <row r="155" ht="10" customHeight="1"/>
    <row r="156" ht="10" customHeight="1"/>
    <row r="157" ht="10" customHeight="1"/>
    <row r="158" ht="10" customHeight="1"/>
    <row r="159" ht="10" customHeight="1"/>
    <row r="160" ht="10" customHeight="1"/>
    <row r="161" ht="10" customHeight="1"/>
    <row r="162" ht="10" customHeight="1"/>
    <row r="163" ht="10" customHeight="1"/>
    <row r="164" ht="10" customHeight="1"/>
    <row r="165" ht="10" customHeight="1"/>
    <row r="166" ht="10" customHeight="1"/>
    <row r="167" ht="10" customHeight="1"/>
    <row r="168" ht="10" customHeight="1"/>
    <row r="169" ht="10" customHeight="1"/>
    <row r="170" ht="10" customHeight="1"/>
    <row r="171" ht="10" customHeight="1"/>
    <row r="172" ht="10" customHeight="1"/>
    <row r="173" ht="10" customHeight="1"/>
    <row r="174" ht="10" customHeight="1"/>
    <row r="175" ht="10" customHeight="1"/>
    <row r="176" ht="10" customHeight="1"/>
    <row r="177" ht="10" customHeight="1"/>
    <row r="178" ht="10" customHeight="1"/>
    <row r="179" ht="10" customHeight="1"/>
    <row r="180" ht="10" customHeight="1"/>
    <row r="181" ht="10" customHeight="1"/>
    <row r="182" ht="10" customHeight="1"/>
    <row r="183" ht="10" customHeight="1"/>
    <row r="184" ht="10" customHeight="1"/>
    <row r="185" ht="10" customHeight="1"/>
    <row r="186" ht="10" customHeight="1"/>
    <row r="187" ht="10" customHeight="1"/>
    <row r="188" ht="10" customHeight="1"/>
    <row r="189" ht="10" customHeight="1"/>
    <row r="190" ht="10" customHeight="1"/>
    <row r="191" ht="10" customHeight="1"/>
    <row r="192" ht="10" customHeight="1"/>
    <row r="193" ht="10" customHeight="1"/>
    <row r="194" ht="10" customHeight="1"/>
    <row r="195" ht="10" customHeight="1"/>
    <row r="196" ht="10" customHeight="1"/>
    <row r="197" ht="10" customHeight="1"/>
    <row r="198" ht="10" customHeight="1"/>
    <row r="199" ht="10" customHeight="1"/>
    <row r="200" ht="10" customHeight="1"/>
    <row r="201" ht="10" customHeight="1"/>
    <row r="202" ht="10" customHeight="1"/>
    <row r="203" ht="10" customHeight="1"/>
    <row r="204" ht="10" customHeight="1"/>
    <row r="205" ht="10" customHeight="1"/>
    <row r="206" ht="10" customHeight="1"/>
    <row r="207" ht="10" customHeight="1"/>
    <row r="208" ht="10" customHeight="1"/>
    <row r="209" ht="10" customHeight="1"/>
    <row r="210" ht="10" customHeight="1"/>
    <row r="211" ht="10" customHeight="1"/>
    <row r="212" ht="10" customHeight="1"/>
    <row r="213" ht="10" customHeight="1"/>
    <row r="214" ht="10" customHeight="1"/>
    <row r="215" ht="10" customHeight="1"/>
    <row r="216" ht="10" customHeight="1"/>
    <row r="217" ht="10" customHeight="1"/>
    <row r="218" ht="10" customHeight="1"/>
    <row r="219" ht="10" customHeight="1"/>
    <row r="220" ht="10" customHeight="1"/>
    <row r="221" ht="10" customHeight="1"/>
    <row r="222" ht="10" customHeight="1"/>
    <row r="223" ht="10" customHeight="1"/>
    <row r="224" ht="10" customHeight="1"/>
    <row r="225" ht="10" customHeight="1"/>
    <row r="226" ht="10" customHeight="1"/>
    <row r="227" ht="10" customHeight="1"/>
    <row r="228" ht="10" customHeight="1"/>
    <row r="229" ht="10" customHeight="1"/>
    <row r="230" ht="10" customHeight="1"/>
    <row r="231" ht="10" customHeight="1"/>
    <row r="232" ht="10" customHeight="1"/>
    <row r="233" ht="10" customHeight="1"/>
    <row r="234" ht="10" customHeight="1"/>
    <row r="235" ht="10" customHeight="1"/>
    <row r="236" ht="10" customHeight="1"/>
    <row r="237" ht="10" customHeight="1"/>
    <row r="238" ht="10" customHeight="1"/>
    <row r="239" ht="10" customHeight="1"/>
    <row r="240" ht="10" customHeight="1"/>
    <row r="241" ht="10" customHeight="1"/>
    <row r="242" ht="10" customHeight="1"/>
    <row r="243" ht="10" customHeight="1"/>
    <row r="244" ht="10" customHeight="1"/>
    <row r="245" ht="10" customHeight="1"/>
    <row r="246" ht="10" customHeight="1"/>
    <row r="247" ht="10" customHeight="1"/>
    <row r="248" ht="10" customHeight="1"/>
    <row r="249" ht="10" customHeight="1"/>
    <row r="250" ht="10" customHeight="1"/>
    <row r="251" ht="10" customHeight="1"/>
    <row r="252" ht="10" customHeight="1"/>
    <row r="253" ht="10" customHeight="1"/>
    <row r="254" ht="10" customHeight="1"/>
    <row r="255" ht="10" customHeight="1"/>
    <row r="256" ht="10" customHeight="1"/>
    <row r="257" ht="10" customHeight="1"/>
    <row r="258" ht="10" customHeight="1"/>
    <row r="259" ht="10" customHeight="1"/>
    <row r="260" ht="10" customHeight="1"/>
    <row r="261" ht="10" customHeight="1"/>
    <row r="262" ht="10" customHeight="1"/>
    <row r="263" ht="10" customHeight="1"/>
    <row r="264" ht="10" customHeight="1"/>
    <row r="265" ht="10" customHeight="1"/>
    <row r="266" ht="10" customHeight="1"/>
    <row r="267" ht="10" customHeight="1"/>
    <row r="268" ht="10" customHeight="1"/>
    <row r="269" ht="10" customHeight="1"/>
    <row r="270" ht="10" customHeight="1"/>
    <row r="271" ht="10" customHeight="1"/>
    <row r="272" ht="10" customHeight="1"/>
    <row r="273" ht="10" customHeight="1"/>
    <row r="274" ht="10" customHeight="1"/>
    <row r="275" ht="10" customHeight="1"/>
    <row r="276" ht="10" customHeight="1"/>
    <row r="277" ht="10" customHeight="1"/>
    <row r="278" ht="10" customHeight="1"/>
    <row r="279" ht="10" customHeight="1"/>
    <row r="280" ht="10" customHeight="1"/>
    <row r="281" ht="10" customHeight="1"/>
    <row r="282" ht="10" customHeight="1"/>
    <row r="283" ht="10" customHeight="1"/>
    <row r="284" ht="10" customHeight="1"/>
    <row r="285" ht="10" customHeight="1"/>
    <row r="286" ht="10" customHeight="1"/>
    <row r="287" ht="10" customHeight="1"/>
    <row r="288" ht="10" customHeight="1"/>
    <row r="289" ht="10" customHeight="1"/>
    <row r="290" ht="10" customHeight="1"/>
    <row r="291" ht="10" customHeight="1"/>
    <row r="292" ht="10" customHeight="1"/>
    <row r="293" ht="10" customHeight="1"/>
    <row r="294" ht="10" customHeight="1"/>
    <row r="295" ht="10" customHeight="1"/>
    <row r="296" ht="10" customHeight="1"/>
    <row r="297" ht="10" customHeight="1"/>
    <row r="298" ht="10" customHeight="1"/>
    <row r="299" ht="10" customHeight="1"/>
    <row r="300" ht="10" customHeight="1"/>
    <row r="301" ht="10" customHeight="1"/>
    <row r="302" ht="10" customHeight="1"/>
    <row r="303" ht="10" customHeight="1"/>
    <row r="304" ht="10" customHeight="1"/>
    <row r="305" ht="10" customHeight="1"/>
    <row r="306" ht="10" customHeight="1"/>
    <row r="307" ht="10" customHeight="1"/>
    <row r="308" ht="10" customHeight="1"/>
    <row r="309" ht="10" customHeight="1"/>
    <row r="310" ht="10" customHeight="1"/>
    <row r="311" ht="10" customHeight="1"/>
    <row r="312" ht="10" customHeight="1"/>
    <row r="313" ht="10" customHeight="1"/>
    <row r="314" ht="10" customHeight="1"/>
    <row r="315" ht="10" customHeight="1"/>
    <row r="316" ht="10" customHeight="1"/>
    <row r="317" ht="10" customHeight="1"/>
    <row r="318" ht="10" customHeight="1"/>
    <row r="319" ht="10" customHeight="1"/>
    <row r="320" ht="10" customHeight="1"/>
    <row r="321" ht="10" customHeight="1"/>
    <row r="322" ht="10" customHeight="1"/>
    <row r="323" ht="10" customHeight="1"/>
    <row r="324" ht="10" customHeight="1"/>
    <row r="325" ht="10" customHeight="1"/>
    <row r="326" ht="10" customHeight="1"/>
    <row r="327" ht="10" customHeight="1"/>
    <row r="328" ht="10" customHeight="1"/>
    <row r="329" ht="10" customHeight="1"/>
    <row r="330" ht="10" customHeight="1"/>
    <row r="331" ht="10" customHeight="1"/>
    <row r="332" ht="10" customHeight="1"/>
    <row r="333" ht="10" customHeight="1"/>
    <row r="334" ht="10" customHeight="1"/>
    <row r="335" ht="10" customHeight="1"/>
    <row r="336" ht="10" customHeight="1"/>
    <row r="337" ht="10" customHeight="1"/>
    <row r="338" ht="10" customHeight="1"/>
    <row r="339" ht="10" customHeight="1"/>
    <row r="340" ht="10" customHeight="1"/>
    <row r="341" ht="10" customHeight="1"/>
    <row r="342" ht="10" customHeight="1"/>
    <row r="343" ht="10" customHeight="1"/>
    <row r="344" ht="10" customHeight="1"/>
    <row r="345" ht="10" customHeight="1"/>
    <row r="346" ht="10" customHeight="1"/>
    <row r="347" ht="10" customHeight="1"/>
    <row r="348" ht="10" customHeight="1"/>
    <row r="349" ht="10" customHeight="1"/>
    <row r="350" ht="10" customHeight="1"/>
    <row r="351" ht="10" customHeight="1"/>
    <row r="352" ht="10" customHeight="1"/>
    <row r="353" ht="10" customHeight="1"/>
    <row r="354" ht="10" customHeight="1"/>
    <row r="355" ht="10" customHeight="1"/>
    <row r="356" ht="10" customHeight="1"/>
    <row r="357" ht="10" customHeight="1"/>
    <row r="358" ht="10" customHeight="1"/>
    <row r="359" ht="10" customHeight="1"/>
    <row r="360" ht="10" customHeight="1"/>
    <row r="361" ht="10" customHeight="1"/>
    <row r="362" ht="10" customHeight="1"/>
    <row r="363" ht="10" customHeight="1"/>
    <row r="364" ht="10" customHeight="1"/>
    <row r="365" ht="10" customHeight="1"/>
    <row r="366" ht="10" customHeight="1"/>
    <row r="367" ht="10" customHeight="1"/>
    <row r="368" ht="10" customHeight="1"/>
    <row r="369" ht="10" customHeight="1"/>
    <row r="370" ht="10" customHeight="1"/>
    <row r="371" ht="10" customHeight="1"/>
    <row r="372" ht="10" customHeight="1"/>
    <row r="373" ht="10" customHeight="1"/>
    <row r="374" ht="10" customHeight="1"/>
    <row r="375" ht="10" customHeight="1"/>
    <row r="376" ht="10" customHeight="1"/>
    <row r="377" ht="10" customHeight="1"/>
    <row r="378" ht="10" customHeight="1"/>
    <row r="379" ht="10" customHeight="1"/>
    <row r="380" ht="10" customHeight="1"/>
    <row r="381" ht="10" customHeight="1"/>
    <row r="382" ht="10" customHeight="1"/>
    <row r="383" ht="10" customHeight="1"/>
    <row r="384" ht="10" customHeight="1"/>
    <row r="385" ht="10" customHeight="1"/>
    <row r="386" ht="10" customHeight="1"/>
    <row r="387" ht="10" customHeight="1"/>
    <row r="388" ht="10" customHeight="1"/>
    <row r="389" ht="10" customHeight="1"/>
    <row r="390" ht="10" customHeight="1"/>
    <row r="391" ht="10" customHeight="1"/>
    <row r="392" ht="10" customHeight="1"/>
    <row r="393" ht="10" customHeight="1"/>
    <row r="394" ht="10" customHeight="1"/>
    <row r="395" ht="10" customHeight="1"/>
    <row r="396" ht="10" customHeight="1"/>
    <row r="397" ht="10" customHeight="1"/>
    <row r="398" ht="10" customHeight="1"/>
    <row r="399" ht="10" customHeight="1"/>
    <row r="400" ht="10" customHeight="1"/>
    <row r="401" ht="10" customHeight="1"/>
    <row r="402" ht="10" customHeight="1"/>
    <row r="403" ht="10" customHeight="1"/>
    <row r="404" ht="10" customHeight="1"/>
    <row r="405" ht="10" customHeight="1"/>
    <row r="406" ht="10" customHeight="1"/>
    <row r="407" ht="10" customHeight="1"/>
    <row r="408" ht="10" customHeight="1"/>
    <row r="409" ht="10" customHeight="1"/>
    <row r="410" ht="10" customHeight="1"/>
    <row r="411" ht="10" customHeight="1"/>
    <row r="412" ht="10" customHeight="1"/>
    <row r="413" ht="10" customHeight="1"/>
    <row r="414" ht="10" customHeight="1"/>
    <row r="415" ht="10" customHeight="1"/>
    <row r="416" ht="10" customHeight="1"/>
    <row r="417" ht="10" customHeight="1"/>
    <row r="418" ht="10" customHeight="1"/>
    <row r="419" ht="10" customHeight="1"/>
    <row r="420" ht="10" customHeight="1"/>
    <row r="421" ht="10" customHeight="1"/>
    <row r="422" ht="10" customHeight="1"/>
    <row r="423" ht="10" customHeight="1"/>
    <row r="424" ht="10" customHeight="1"/>
    <row r="425" ht="10" customHeight="1"/>
    <row r="426" ht="10" customHeight="1"/>
    <row r="427" ht="10" customHeight="1"/>
    <row r="428" ht="10" customHeight="1"/>
    <row r="429" ht="10" customHeight="1"/>
    <row r="430" ht="10" customHeight="1"/>
    <row r="431" ht="10" customHeight="1"/>
    <row r="432" ht="10" customHeight="1"/>
    <row r="433" ht="10" customHeight="1"/>
    <row r="434" ht="10" customHeight="1"/>
    <row r="435" ht="10" customHeight="1"/>
    <row r="436" ht="10" customHeight="1"/>
    <row r="437" ht="10" customHeight="1"/>
    <row r="438" ht="10" customHeight="1"/>
    <row r="439" ht="10" customHeight="1"/>
    <row r="440" ht="10" customHeight="1"/>
  </sheetData>
  <mergeCells count="30">
    <mergeCell ref="E1:J1"/>
    <mergeCell ref="E2:F2"/>
    <mergeCell ref="G2:H2"/>
    <mergeCell ref="Y3:Y8"/>
    <mergeCell ref="Y10:Y15"/>
    <mergeCell ref="B21:B26"/>
    <mergeCell ref="B28:B37"/>
    <mergeCell ref="B39:B57"/>
    <mergeCell ref="L3:L16"/>
    <mergeCell ref="L18:L36"/>
    <mergeCell ref="L38:L60"/>
    <mergeCell ref="B17:B19"/>
    <mergeCell ref="B3:B8"/>
    <mergeCell ref="B10:B15"/>
    <mergeCell ref="AH1:AK1"/>
    <mergeCell ref="AJ2:AK2"/>
    <mergeCell ref="O1:T1"/>
    <mergeCell ref="O2:P2"/>
    <mergeCell ref="Q2:R2"/>
    <mergeCell ref="AH2:AI2"/>
    <mergeCell ref="AA1:AD1"/>
    <mergeCell ref="AA2:AB2"/>
    <mergeCell ref="AC2:AD2"/>
    <mergeCell ref="Y17:Y19"/>
    <mergeCell ref="Y21:Y26"/>
    <mergeCell ref="Y28:Y37"/>
    <mergeCell ref="Y39:Y57"/>
    <mergeCell ref="AF3:AF16"/>
    <mergeCell ref="AF18:AF36"/>
    <mergeCell ref="AF38:AF60"/>
  </mergeCells>
  <conditionalFormatting sqref="E3:E15 E117:E1048576 O3:O16 G3:G8 G117:G1048576 Q3:Q16 I3:I8 I117:I1048576 S3:S16 AA3:AA8 AA117:AA1048576 AH3:AH16 AC3:AC8 AC117:AC1048576 AJ3:AJ16 AC28:AC37 AA28:AA37 I28:I37 G28:G37 E28:E37 AC39:AC57 AA39:AA57 I39:I57 G39:G57 E39:E57 AJ38:AJ60 AH38:AH60 S38:S60 Q38:Q60 O38:O60 AJ18:AJ36 AH18:AH36 S18:S36 Q18:Q36 O18:O36 AC21:AC26 AA21:AA26 I21:I26 G21:G26 E21:E26 AC17:AC19 AA17:AA19 I17:I19 G17:G19 E17:E19 AC10:AC15 AA10:AA15 I10:I15 G10:G15">
    <cfRule type="colorScale" priority="22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F1:F1048576 H1:H1048576 J1:J1048576 P1:P1048576 R1:R1048576 T1:T1048576 AB1:AB1048576 AD1:AD1048576">
    <cfRule type="containsText" dxfId="171" priority="1" operator="containsText" text="*">
      <formula>NOT(ISERROR(SEARCH("*",F1)))</formula>
    </cfRule>
  </conditionalFormatting>
  <conditionalFormatting sqref="G1:G8 I1:I8 AA1:AA8 AC1:AC8 E1:E15 G10:G15 I10:I15 AA10:AA15 AC10:AC15 E17:E19 G17:G19 I17:I19 AA17:AA19 AC17:AC19 O18:O36 Q18:Q36 S18:S36 AH18:AH36 AJ18:AJ36 E21:E26 G21:G26 I21:I26 AA21:AA26 AC21:AC26 E28:E37 G28:G37 I28:I37 AA28:AA37 AC28:AC37 O38:O60 Q38:Q60 S38:S60 AH38:AH60 AJ38:AJ60 E39:E57 G39:G57 I39:I57 AA39:AA57 AC39:AC57 E117:E1048576 G117:G1048576 I117:I1048576 AA117:AA1048576 AC117:AC1048576">
    <cfRule type="containsText" dxfId="170" priority="18" operator="containsText" text="NA">
      <formula>NOT(ISERROR(SEARCH("NA",E1)))</formula>
    </cfRule>
  </conditionalFormatting>
  <conditionalFormatting sqref="G3:G8 I3:I8 AA3:AA8 AC3:AC8 E3:E15 G10:G15 I10:I15 AA10:AA15 AC10:AC15 E17:E19 G17:G19 I17:I19 AA17:AA19 AC17:AC19 O18:O36 Q18:Q36 S18:S36 AH18:AH36 AJ18:AJ36 E21:E26 G21:G26 I21:I26 AA21:AA26 AC21:AC26 E28:E37 G28:G37 I28:I37 AA28:AA37 AC28:AC37 O38:O60 Q38:Q60 S38:S60 AH38:AH60 AJ38:AJ60 E39:E57 G39:G57 I39:I57 AA39:AA57 AC39:AC57 E117:E1048576 G117:G1048576 I117:I1048576 AA117:AA1048576 AC117:AC1048576 O3:O16 Q3:Q16 S3:S16 AH3:AH16 AJ3:AJ16">
    <cfRule type="cellIs" dxfId="169" priority="20" stopIfTrue="1" operator="lessThan">
      <formula>-2</formula>
    </cfRule>
  </conditionalFormatting>
  <conditionalFormatting sqref="G3:G8 I3:I8 AA3:AA8 AC3:AC8 E3:E15 O3:O16 Q3:Q16 S3:S16 AH3:AH16 AJ3:AJ16 G10:G15 I10:I15 AA10:AA15 AC10:AC15 E17:E19 G17:G19 I17:I19 AA17:AA19 AC17:AC19 O18:O36 Q18:Q36 S18:S36 AH18:AH36 AJ18:AJ36 E21:E26 G21:G26 I21:I26 AA21:AA26 AC21:AC26 E28:E37 G28:G37 I28:I37 AA28:AA37 AC28:AC37 O38:O60 Q38:Q60 S38:S60 AH38:AH60 AJ38:AJ60 E39:E57 G39:G57 I39:I57 AA39:AA57 AC39:AC57 E117:E1048576 G117:G1048576 I117:I1048576 AA117:AA1048576 AC117:AC1048576">
    <cfRule type="cellIs" dxfId="168" priority="21" stopIfTrue="1" operator="greaterThan">
      <formula>2</formula>
    </cfRule>
  </conditionalFormatting>
  <conditionalFormatting sqref="O1:O16 Q1:Q16 S1:S16 AH1:AH16 AJ1:AJ16">
    <cfRule type="containsText" dxfId="167" priority="3" operator="containsText" text="NA">
      <formula>NOT(ISERROR(SEARCH("NA",O1)))</formula>
    </cfRule>
  </conditionalFormatting>
  <conditionalFormatting sqref="O117:O1048576 Q117:Q1048576 S117:S1048576 AH117:AH1048576 AJ117:AJ1048576">
    <cfRule type="containsText" dxfId="166" priority="9" operator="containsText" text="NA">
      <formula>NOT(ISERROR(SEARCH("NA",O117)))</formula>
    </cfRule>
    <cfRule type="cellIs" dxfId="165" priority="11" stopIfTrue="1" operator="lessThan">
      <formula>-2</formula>
    </cfRule>
    <cfRule type="cellIs" dxfId="164" priority="12" stopIfTrue="1" operator="greaterThan">
      <formula>2</formula>
    </cfRule>
    <cfRule type="colorScale" priority="13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W3:W43">
    <cfRule type="containsText" dxfId="163" priority="5" operator="containsText" text="NA">
      <formula>NOT(ISERROR(SEARCH("NA",W3)))</formula>
    </cfRule>
    <cfRule type="cellIs" dxfId="162" priority="6" stopIfTrue="1" operator="lessThan">
      <formula>-2</formula>
    </cfRule>
    <cfRule type="cellIs" dxfId="161" priority="7" stopIfTrue="1" operator="greaterThan">
      <formula>2</formula>
    </cfRule>
    <cfRule type="colorScale" priority="8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75E86ADF-F48C-2B4E-A308-36CD6FF4180D}">
            <x14:iconSet iconSet="3Signs" custom="1">
              <x14:cfvo type="percent">
                <xm:f>0</xm:f>
              </x14:cfvo>
              <x14:cfvo type="num" gte="0">
                <xm:f>0.05</xm:f>
              </x14:cfvo>
              <x14:cfvo type="num" gte="0">
                <xm:f>0.05</xm:f>
              </x14:cfvo>
              <x14:cfIcon iconSet="3TrafficLights1" iconId="2"/>
              <x14:cfIcon iconSet="NoIcons" iconId="0"/>
              <x14:cfIcon iconSet="NoIcons" iconId="0"/>
            </x14:iconSet>
          </x14:cfRule>
          <xm:sqref>U1:U2</xm:sqref>
        </x14:conditionalFormatting>
        <x14:conditionalFormatting xmlns:xm="http://schemas.microsoft.com/office/excel/2006/main">
          <x14:cfRule type="iconSet" priority="19" id="{AFBB7807-B4C6-124A-81A6-D4E3648919D9}">
            <x14:iconSet iconSet="3Signs" custom="1">
              <x14:cfvo type="percent">
                <xm:f>0</xm:f>
              </x14:cfvo>
              <x14:cfvo type="num" gte="0">
                <xm:f>0.05</xm:f>
              </x14:cfvo>
              <x14:cfvo type="num" gte="0">
                <xm:f>0.05</xm:f>
              </x14:cfvo>
              <x14:cfIcon iconSet="3TrafficLights1" iconId="2"/>
              <x14:cfIcon iconSet="NoIcons" iconId="0"/>
              <x14:cfIcon iconSet="NoIcons" iconId="0"/>
            </x14:iconSet>
          </x14:cfRule>
          <xm:sqref>U3:U16 K1:K8 K117:K1048576 K28:K37 K39:K57 U38:U60 U18:U36 K21:K26 K17:K19 K10:K15</xm:sqref>
        </x14:conditionalFormatting>
        <x14:conditionalFormatting xmlns:xm="http://schemas.microsoft.com/office/excel/2006/main">
          <x14:cfRule type="iconSet" priority="10" id="{8059A502-CFAF-E14E-9E17-B2B6103011FB}">
            <x14:iconSet iconSet="3Signs" custom="1">
              <x14:cfvo type="percent">
                <xm:f>0</xm:f>
              </x14:cfvo>
              <x14:cfvo type="num" gte="0">
                <xm:f>0.05</xm:f>
              </x14:cfvo>
              <x14:cfvo type="num" gte="0">
                <xm:f>0.05</xm:f>
              </x14:cfvo>
              <x14:cfIcon iconSet="3TrafficLights1" iconId="2"/>
              <x14:cfIcon iconSet="NoIcons" iconId="0"/>
              <x14:cfIcon iconSet="NoIcons" iconId="0"/>
            </x14:iconSet>
          </x14:cfRule>
          <xm:sqref>U117:U1048576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36D3E-D052-CF47-AF77-79DB55BBAC43}">
  <dimension ref="A1:R116"/>
  <sheetViews>
    <sheetView workbookViewId="0">
      <selection activeCell="K6" sqref="K6"/>
    </sheetView>
  </sheetViews>
  <sheetFormatPr baseColWidth="10" defaultRowHeight="16"/>
  <cols>
    <col min="1" max="1" width="4.33203125" style="10" customWidth="1"/>
    <col min="2" max="4" width="5.83203125" customWidth="1"/>
    <col min="5" max="5" width="2.6640625" style="10" customWidth="1"/>
    <col min="6" max="8" width="5.83203125" customWidth="1"/>
    <col min="9" max="9" width="1" customWidth="1"/>
  </cols>
  <sheetData>
    <row r="1" spans="1:9" ht="5" customHeight="1">
      <c r="A1" s="8"/>
      <c r="B1" s="36"/>
      <c r="C1" s="36"/>
      <c r="D1" s="36"/>
      <c r="E1" s="8"/>
      <c r="F1" s="36"/>
      <c r="G1" s="36"/>
      <c r="H1" s="36"/>
      <c r="I1" s="36"/>
    </row>
    <row r="2" spans="1:9" ht="5" customHeight="1">
      <c r="A2" s="8"/>
      <c r="B2" s="36"/>
      <c r="C2" s="36"/>
      <c r="D2" s="36"/>
      <c r="E2" s="8"/>
      <c r="F2" s="36"/>
      <c r="G2" s="36"/>
      <c r="H2" s="36"/>
      <c r="I2" s="36"/>
    </row>
    <row r="3" spans="1:9" ht="5" customHeight="1">
      <c r="A3" s="60" t="s">
        <v>45</v>
      </c>
      <c r="B3" s="45"/>
      <c r="C3" s="46"/>
      <c r="D3" s="47"/>
      <c r="E3" s="60" t="s">
        <v>52</v>
      </c>
      <c r="F3" s="45"/>
      <c r="G3" s="46"/>
      <c r="H3" s="47"/>
    </row>
    <row r="4" spans="1:9" ht="5" customHeight="1">
      <c r="A4" s="60"/>
      <c r="B4" s="48"/>
      <c r="C4" s="49"/>
      <c r="D4" s="50"/>
      <c r="E4" s="60"/>
      <c r="F4" s="22">
        <v>0.37424839582741398</v>
      </c>
      <c r="G4" s="16">
        <v>0.67248810800404601</v>
      </c>
      <c r="H4" s="54">
        <v>0.58937859716391405</v>
      </c>
      <c r="I4" s="36"/>
    </row>
    <row r="5" spans="1:9" ht="5" customHeight="1">
      <c r="A5" s="60"/>
      <c r="B5" s="22">
        <v>-0.463426892101375</v>
      </c>
      <c r="C5" s="49"/>
      <c r="D5" s="50"/>
      <c r="E5" s="60"/>
      <c r="F5" s="22">
        <v>0.27825382859479603</v>
      </c>
      <c r="G5" s="49"/>
      <c r="H5" s="50"/>
      <c r="I5" s="36"/>
    </row>
    <row r="6" spans="1:9" ht="5" customHeight="1">
      <c r="A6" s="60"/>
      <c r="B6" s="48"/>
      <c r="C6" s="16">
        <v>0.218244364684262</v>
      </c>
      <c r="D6" s="50"/>
      <c r="E6" s="60"/>
      <c r="F6" s="22">
        <v>-0.43108307959435099</v>
      </c>
      <c r="G6" s="49"/>
      <c r="H6" s="50"/>
      <c r="I6" s="36"/>
    </row>
    <row r="7" spans="1:9" ht="5" customHeight="1">
      <c r="A7" s="60"/>
      <c r="B7" s="22">
        <v>-0.94687402650071395</v>
      </c>
      <c r="C7" s="49"/>
      <c r="D7" s="50"/>
      <c r="E7" s="60"/>
      <c r="F7" s="22">
        <v>0.51444707904681097</v>
      </c>
      <c r="G7" s="49"/>
      <c r="H7" s="50"/>
      <c r="I7" s="36"/>
    </row>
    <row r="8" spans="1:9" ht="5" customHeight="1">
      <c r="A8" s="60"/>
      <c r="B8" s="51"/>
      <c r="C8" s="52"/>
      <c r="D8" s="53"/>
      <c r="E8" s="60"/>
      <c r="F8" s="48"/>
      <c r="G8" s="49"/>
      <c r="H8" s="50"/>
      <c r="I8" s="36"/>
    </row>
    <row r="9" spans="1:9" ht="5" customHeight="1">
      <c r="A9" s="60"/>
      <c r="B9" s="36"/>
      <c r="C9" s="36"/>
      <c r="D9" s="36"/>
      <c r="E9" s="60"/>
      <c r="F9" s="48"/>
      <c r="G9" s="49"/>
      <c r="H9" s="50"/>
      <c r="I9" s="36"/>
    </row>
    <row r="10" spans="1:9" ht="5" customHeight="1">
      <c r="B10" s="36"/>
      <c r="C10" s="36"/>
      <c r="D10" s="36"/>
      <c r="E10" s="60"/>
      <c r="F10" s="48"/>
      <c r="G10" s="49"/>
      <c r="H10" s="50"/>
      <c r="I10" s="36"/>
    </row>
    <row r="11" spans="1:9" ht="5" customHeight="1">
      <c r="A11" s="60" t="s">
        <v>18</v>
      </c>
      <c r="B11" s="20">
        <v>0.31029075917153698</v>
      </c>
      <c r="C11" s="21">
        <v>0.24799133752454999</v>
      </c>
      <c r="D11" s="47"/>
      <c r="E11" s="60"/>
      <c r="F11" s="48"/>
      <c r="G11" s="49"/>
      <c r="H11" s="50"/>
      <c r="I11" s="36"/>
    </row>
    <row r="12" spans="1:9" ht="5" customHeight="1">
      <c r="A12" s="60"/>
      <c r="B12" s="48"/>
      <c r="C12" s="49"/>
      <c r="D12" s="50"/>
      <c r="E12" s="60"/>
      <c r="F12" s="48"/>
      <c r="G12" s="49"/>
      <c r="H12" s="54">
        <v>-0.171984508082721</v>
      </c>
      <c r="I12" s="36"/>
    </row>
    <row r="13" spans="1:9" ht="5" customHeight="1">
      <c r="A13" s="60"/>
      <c r="B13" s="22">
        <v>0.287931017918932</v>
      </c>
      <c r="C13" s="49"/>
      <c r="D13" s="54">
        <v>0.45567925287099897</v>
      </c>
      <c r="E13" s="60"/>
      <c r="F13" s="22">
        <v>-0.230665651570614</v>
      </c>
      <c r="G13" s="49"/>
      <c r="H13" s="50"/>
      <c r="I13" s="36"/>
    </row>
    <row r="14" spans="1:9" ht="5" customHeight="1">
      <c r="A14" s="60"/>
      <c r="B14" s="48"/>
      <c r="C14" s="49"/>
      <c r="D14" s="50"/>
      <c r="E14" s="60"/>
      <c r="F14" s="48"/>
      <c r="G14" s="49"/>
      <c r="H14" s="50"/>
      <c r="I14" s="36"/>
    </row>
    <row r="15" spans="1:9" ht="5" customHeight="1">
      <c r="A15" s="60"/>
      <c r="B15" s="48"/>
      <c r="C15" s="49"/>
      <c r="D15" s="50"/>
      <c r="E15" s="60"/>
      <c r="F15" s="48"/>
      <c r="G15" s="49"/>
      <c r="H15" s="50"/>
      <c r="I15" s="36"/>
    </row>
    <row r="16" spans="1:9" ht="5" customHeight="1">
      <c r="A16" s="60"/>
      <c r="B16" s="23">
        <v>-1.05161526017907</v>
      </c>
      <c r="C16" s="24">
        <v>-2.3901716510758102</v>
      </c>
      <c r="D16" s="53"/>
      <c r="E16" s="60"/>
      <c r="F16" s="23">
        <v>0.27976504367951999</v>
      </c>
      <c r="G16" s="52"/>
      <c r="H16" s="53"/>
      <c r="I16" s="36"/>
    </row>
    <row r="17" spans="1:9" ht="5" customHeight="1">
      <c r="A17" s="60" t="s">
        <v>26</v>
      </c>
      <c r="B17" s="36"/>
      <c r="C17" s="36"/>
      <c r="D17" s="36"/>
      <c r="F17" s="36"/>
      <c r="G17" s="36"/>
      <c r="H17" s="36"/>
      <c r="I17" s="36"/>
    </row>
    <row r="18" spans="1:9" ht="5" customHeight="1">
      <c r="A18" s="60"/>
      <c r="B18" s="36"/>
      <c r="C18" s="36"/>
      <c r="D18" s="36"/>
      <c r="E18" s="60" t="s">
        <v>47</v>
      </c>
      <c r="F18" s="20">
        <v>-0.32355307975911501</v>
      </c>
      <c r="G18" s="46"/>
      <c r="H18" s="47"/>
      <c r="I18" s="36"/>
    </row>
    <row r="19" spans="1:9" ht="5" customHeight="1">
      <c r="A19" s="60"/>
      <c r="B19" s="45"/>
      <c r="C19" s="46"/>
      <c r="D19" s="47"/>
      <c r="E19" s="60"/>
      <c r="F19" s="48"/>
      <c r="G19" s="49"/>
      <c r="H19" s="50"/>
      <c r="I19" s="36"/>
    </row>
    <row r="20" spans="1:9" ht="5" customHeight="1">
      <c r="A20" s="60"/>
      <c r="B20" s="48"/>
      <c r="C20" s="49"/>
      <c r="D20" s="50"/>
      <c r="E20" s="60"/>
      <c r="F20" s="22">
        <v>0.293810097412122</v>
      </c>
      <c r="G20" s="16">
        <v>0.356114109391797</v>
      </c>
      <c r="H20" s="50"/>
      <c r="I20" s="36"/>
    </row>
    <row r="21" spans="1:9" ht="5" customHeight="1">
      <c r="A21" s="60"/>
      <c r="B21" s="51"/>
      <c r="C21" s="52"/>
      <c r="D21" s="53"/>
      <c r="E21" s="60"/>
      <c r="F21" s="48"/>
      <c r="G21" s="49"/>
      <c r="H21" s="50"/>
      <c r="I21" s="36"/>
    </row>
    <row r="22" spans="1:9" ht="5" customHeight="1">
      <c r="B22" s="36"/>
      <c r="C22" s="36"/>
      <c r="D22" s="36"/>
      <c r="E22" s="60"/>
      <c r="F22" s="48"/>
      <c r="G22" s="49"/>
      <c r="H22" s="54">
        <v>-0.24553624626020601</v>
      </c>
      <c r="I22" s="36"/>
    </row>
    <row r="23" spans="1:9" ht="5" customHeight="1">
      <c r="B23" s="36"/>
      <c r="C23" s="36"/>
      <c r="D23" s="36"/>
      <c r="E23" s="60"/>
      <c r="F23" s="48"/>
      <c r="G23" s="16">
        <v>-0.45005997681335302</v>
      </c>
      <c r="H23" s="54">
        <v>-0.48147484167745003</v>
      </c>
      <c r="I23" s="36"/>
    </row>
    <row r="24" spans="1:9" ht="5" customHeight="1">
      <c r="A24" s="64" t="s">
        <v>28</v>
      </c>
      <c r="B24" s="20">
        <v>-0.24669590098762001</v>
      </c>
      <c r="C24" s="21">
        <v>-0.50358694893631395</v>
      </c>
      <c r="D24" s="55">
        <v>-0.2898206004869</v>
      </c>
      <c r="E24" s="60"/>
      <c r="F24" s="48"/>
      <c r="G24" s="49"/>
      <c r="H24" s="54">
        <v>-0.33659073296512398</v>
      </c>
      <c r="I24" s="36"/>
    </row>
    <row r="25" spans="1:9" ht="5" customHeight="1">
      <c r="A25" s="64"/>
      <c r="B25" s="48"/>
      <c r="C25" s="49"/>
      <c r="D25" s="50"/>
      <c r="E25" s="60"/>
      <c r="F25" s="48"/>
      <c r="G25" s="49"/>
      <c r="H25" s="50"/>
      <c r="I25" s="36"/>
    </row>
    <row r="26" spans="1:9" ht="5" customHeight="1">
      <c r="A26" s="64"/>
      <c r="B26" s="22">
        <v>0.92716211988667596</v>
      </c>
      <c r="C26" s="49"/>
      <c r="D26" s="50"/>
      <c r="E26" s="60"/>
      <c r="F26" s="22">
        <v>0.68182938210104305</v>
      </c>
      <c r="G26" s="49"/>
      <c r="H26" s="50"/>
      <c r="I26" s="36"/>
    </row>
    <row r="27" spans="1:9" ht="5" customHeight="1">
      <c r="A27" s="64"/>
      <c r="B27" s="48"/>
      <c r="C27" s="49"/>
      <c r="D27" s="50"/>
      <c r="E27" s="60"/>
      <c r="F27" s="48"/>
      <c r="G27" s="49"/>
      <c r="H27" s="50"/>
      <c r="I27" s="36"/>
    </row>
    <row r="28" spans="1:9" ht="5" customHeight="1">
      <c r="A28" s="64"/>
      <c r="B28" s="48"/>
      <c r="C28" s="49"/>
      <c r="D28" s="50"/>
      <c r="E28" s="60"/>
      <c r="F28" s="48"/>
      <c r="G28" s="49"/>
      <c r="H28" s="50"/>
      <c r="I28" s="36"/>
    </row>
    <row r="29" spans="1:9" ht="5" customHeight="1">
      <c r="A29" s="64"/>
      <c r="B29" s="23">
        <v>0.20509002979516</v>
      </c>
      <c r="C29" s="52"/>
      <c r="D29" s="53"/>
      <c r="E29" s="60"/>
      <c r="F29" s="48"/>
      <c r="G29" s="49"/>
      <c r="H29" s="50"/>
      <c r="I29" s="36"/>
    </row>
    <row r="30" spans="1:9" ht="5" customHeight="1">
      <c r="B30" s="36"/>
      <c r="C30" s="36"/>
      <c r="D30" s="36"/>
      <c r="E30" s="60"/>
      <c r="F30" s="22">
        <v>0.65460693106549706</v>
      </c>
      <c r="G30" s="16">
        <v>0.25077138308897901</v>
      </c>
      <c r="H30" s="50"/>
      <c r="I30" s="36"/>
    </row>
    <row r="31" spans="1:9" ht="5" customHeight="1">
      <c r="A31" s="60" t="s">
        <v>34</v>
      </c>
      <c r="B31" s="20">
        <v>0.26892842172836501</v>
      </c>
      <c r="C31" s="46"/>
      <c r="D31" s="47"/>
      <c r="E31" s="60"/>
      <c r="F31" s="48"/>
      <c r="G31" s="49"/>
      <c r="H31" s="50"/>
      <c r="I31" s="36"/>
    </row>
    <row r="32" spans="1:9" ht="5" customHeight="1">
      <c r="A32" s="60"/>
      <c r="B32" s="22">
        <v>-0.32729688986079802</v>
      </c>
      <c r="C32" s="49"/>
      <c r="D32" s="50"/>
      <c r="E32" s="60"/>
      <c r="F32" s="22" t="s">
        <v>134</v>
      </c>
      <c r="G32" s="49"/>
      <c r="H32" s="50"/>
      <c r="I32" s="36"/>
    </row>
    <row r="33" spans="1:9" ht="5" customHeight="1">
      <c r="A33" s="60"/>
      <c r="B33" s="22">
        <v>-0.52071276207913297</v>
      </c>
      <c r="C33" s="49"/>
      <c r="D33" s="50"/>
      <c r="E33" s="60"/>
      <c r="F33" s="22" t="s">
        <v>134</v>
      </c>
      <c r="G33" s="49"/>
      <c r="H33" s="50"/>
      <c r="I33" s="36"/>
    </row>
    <row r="34" spans="1:9" ht="5" customHeight="1">
      <c r="A34" s="60"/>
      <c r="B34" s="48"/>
      <c r="C34" s="16">
        <v>0.40148720828418</v>
      </c>
      <c r="D34" s="54">
        <v>0.247846409773823</v>
      </c>
      <c r="E34" s="60"/>
      <c r="F34" s="48"/>
      <c r="G34" s="16">
        <v>0.24260297581173901</v>
      </c>
      <c r="H34" s="54">
        <v>0.27634614133301699</v>
      </c>
      <c r="I34" s="36"/>
    </row>
    <row r="35" spans="1:9" ht="5" customHeight="1">
      <c r="A35" s="60"/>
      <c r="B35" s="48"/>
      <c r="C35" s="49"/>
      <c r="D35" s="50"/>
      <c r="E35" s="60"/>
      <c r="F35" s="48"/>
      <c r="G35" s="49"/>
      <c r="H35" s="50"/>
      <c r="I35" s="36"/>
    </row>
    <row r="36" spans="1:9" ht="5" customHeight="1">
      <c r="A36" s="60"/>
      <c r="B36" s="48"/>
      <c r="C36" s="49"/>
      <c r="D36" s="50"/>
      <c r="E36" s="60"/>
      <c r="F36" s="23">
        <v>-0.68899350817167804</v>
      </c>
      <c r="G36" s="52"/>
      <c r="H36" s="53"/>
      <c r="I36" s="36"/>
    </row>
    <row r="37" spans="1:9" ht="5" customHeight="1">
      <c r="A37" s="60"/>
      <c r="B37" s="48"/>
      <c r="C37" s="49"/>
      <c r="D37" s="50"/>
      <c r="F37" s="36"/>
      <c r="G37" s="36"/>
      <c r="H37" s="36"/>
      <c r="I37" s="36"/>
    </row>
    <row r="38" spans="1:9" ht="5" customHeight="1">
      <c r="A38" s="60"/>
      <c r="B38" s="48"/>
      <c r="C38" s="49"/>
      <c r="D38" s="50"/>
      <c r="E38" s="60" t="s">
        <v>279</v>
      </c>
      <c r="F38" s="45"/>
      <c r="G38" s="46"/>
      <c r="H38" s="47"/>
      <c r="I38" s="36"/>
    </row>
    <row r="39" spans="1:9" ht="5" customHeight="1">
      <c r="A39" s="60"/>
      <c r="B39" s="48"/>
      <c r="C39" s="16">
        <v>0.18919021043586901</v>
      </c>
      <c r="D39" s="50"/>
      <c r="E39" s="60"/>
      <c r="F39" s="22">
        <v>-0.14969323763341999</v>
      </c>
      <c r="G39" s="49"/>
      <c r="H39" s="50"/>
      <c r="I39" s="36"/>
    </row>
    <row r="40" spans="1:9" ht="5" customHeight="1">
      <c r="A40" s="60"/>
      <c r="B40" s="51"/>
      <c r="C40" s="52"/>
      <c r="D40" s="53"/>
      <c r="E40" s="60"/>
      <c r="F40" s="48"/>
      <c r="G40" s="49"/>
      <c r="H40" s="50"/>
      <c r="I40" s="36"/>
    </row>
    <row r="41" spans="1:9" ht="5" customHeight="1">
      <c r="E41" s="60"/>
      <c r="F41" s="48"/>
      <c r="G41" s="49"/>
      <c r="H41" s="50"/>
      <c r="I41" s="36"/>
    </row>
    <row r="42" spans="1:9" ht="5" customHeight="1">
      <c r="A42" s="60" t="s">
        <v>278</v>
      </c>
      <c r="B42" s="45"/>
      <c r="C42" s="46"/>
      <c r="D42" s="47"/>
      <c r="E42" s="60"/>
      <c r="F42" s="48"/>
      <c r="G42" s="49"/>
      <c r="H42" s="50"/>
      <c r="I42" s="36"/>
    </row>
    <row r="43" spans="1:9" ht="5" customHeight="1">
      <c r="A43" s="60"/>
      <c r="B43" s="22">
        <v>-0.77617451618315503</v>
      </c>
      <c r="C43" s="16">
        <v>-0.82038635473064703</v>
      </c>
      <c r="D43" s="50"/>
      <c r="E43" s="60"/>
      <c r="F43" s="48"/>
      <c r="G43" s="49"/>
      <c r="H43" s="50"/>
      <c r="I43" s="36"/>
    </row>
    <row r="44" spans="1:9" ht="5" customHeight="1">
      <c r="A44" s="60"/>
      <c r="B44" s="22">
        <v>-0.53008338332240301</v>
      </c>
      <c r="C44" s="49"/>
      <c r="D44" s="50"/>
      <c r="E44" s="60"/>
      <c r="F44" s="22">
        <v>0.45512682897331402</v>
      </c>
      <c r="G44" s="49"/>
      <c r="H44" s="50"/>
      <c r="I44" s="36"/>
    </row>
    <row r="45" spans="1:9" ht="5" customHeight="1">
      <c r="A45" s="60"/>
      <c r="B45" s="48"/>
      <c r="C45" s="49"/>
      <c r="D45" s="50"/>
      <c r="E45" s="60"/>
      <c r="F45" s="22">
        <v>0.12418853325133999</v>
      </c>
      <c r="G45" s="49"/>
      <c r="H45" s="50"/>
      <c r="I45" s="36"/>
    </row>
    <row r="46" spans="1:9" ht="5" customHeight="1">
      <c r="A46" s="60"/>
      <c r="B46" s="22">
        <v>0.26666754144196497</v>
      </c>
      <c r="C46" s="49"/>
      <c r="D46" s="50"/>
      <c r="E46" s="60"/>
      <c r="F46" s="48"/>
      <c r="G46" s="49"/>
      <c r="H46" s="50"/>
      <c r="I46" s="36"/>
    </row>
    <row r="47" spans="1:9" ht="5" customHeight="1">
      <c r="A47" s="60"/>
      <c r="B47" s="22">
        <v>0.803306681523977</v>
      </c>
      <c r="C47" s="49"/>
      <c r="D47" s="50"/>
      <c r="E47" s="60"/>
      <c r="F47" s="22">
        <v>0.57108531034334498</v>
      </c>
      <c r="G47" s="49"/>
      <c r="H47" s="50"/>
      <c r="I47" s="36"/>
    </row>
    <row r="48" spans="1:9" ht="5" customHeight="1">
      <c r="A48" s="60"/>
      <c r="B48" s="48"/>
      <c r="C48" s="49"/>
      <c r="D48" s="50"/>
      <c r="E48" s="60"/>
      <c r="F48" s="48"/>
      <c r="G48" s="49"/>
      <c r="H48" s="50"/>
      <c r="I48" s="36"/>
    </row>
    <row r="49" spans="1:18" ht="5" customHeight="1">
      <c r="A49" s="60"/>
      <c r="B49" s="48"/>
      <c r="C49" s="49"/>
      <c r="D49" s="50"/>
      <c r="E49" s="60"/>
      <c r="F49" s="48"/>
      <c r="G49" s="49"/>
      <c r="H49" s="50"/>
      <c r="I49" s="36"/>
    </row>
    <row r="50" spans="1:18" ht="5" customHeight="1">
      <c r="A50" s="60"/>
      <c r="B50" s="48"/>
      <c r="C50" s="49"/>
      <c r="D50" s="50"/>
      <c r="E50" s="60"/>
      <c r="F50" s="48"/>
      <c r="G50" s="49"/>
      <c r="H50" s="50"/>
      <c r="I50" s="36"/>
    </row>
    <row r="51" spans="1:18" ht="5" customHeight="1">
      <c r="A51" s="60"/>
      <c r="B51" s="22">
        <v>0.61446276826518798</v>
      </c>
      <c r="C51" s="16">
        <v>-0.43373546750895497</v>
      </c>
      <c r="D51" s="50"/>
      <c r="E51" s="60"/>
      <c r="F51" s="22">
        <v>0.75724733764777297</v>
      </c>
      <c r="G51" s="49"/>
      <c r="H51" s="50"/>
      <c r="I51" s="36"/>
    </row>
    <row r="52" spans="1:18" ht="5" customHeight="1">
      <c r="A52" s="60"/>
      <c r="B52" s="48"/>
      <c r="C52" s="16" t="s">
        <v>134</v>
      </c>
      <c r="D52" s="54">
        <v>-0.513655108114212</v>
      </c>
      <c r="E52" s="60"/>
      <c r="F52" s="48"/>
      <c r="G52" s="49"/>
      <c r="H52" s="50"/>
      <c r="I52" s="36"/>
    </row>
    <row r="53" spans="1:18" ht="5" customHeight="1">
      <c r="A53" s="60"/>
      <c r="B53" s="48"/>
      <c r="C53" s="16" t="s">
        <v>134</v>
      </c>
      <c r="D53" s="50"/>
      <c r="E53" s="60"/>
      <c r="F53" s="48"/>
      <c r="G53" s="49"/>
      <c r="H53" s="50"/>
      <c r="I53" s="36"/>
    </row>
    <row r="54" spans="1:18" ht="5" customHeight="1">
      <c r="A54" s="60"/>
      <c r="B54" s="48"/>
      <c r="C54" s="49"/>
      <c r="D54" s="16" t="s">
        <v>134</v>
      </c>
      <c r="E54" s="60"/>
      <c r="F54" s="22">
        <v>0.267148880623572</v>
      </c>
      <c r="G54" s="49"/>
      <c r="H54" s="50"/>
      <c r="I54" s="36"/>
    </row>
    <row r="55" spans="1:18" ht="5" customHeight="1">
      <c r="A55" s="60"/>
      <c r="B55" s="22">
        <v>-1.1416037235027601</v>
      </c>
      <c r="C55" s="49"/>
      <c r="D55" s="50"/>
      <c r="E55" s="60"/>
      <c r="F55" s="48"/>
      <c r="G55" s="16" t="s">
        <v>134</v>
      </c>
      <c r="H55" s="16" t="s">
        <v>134</v>
      </c>
      <c r="I55" s="36"/>
    </row>
    <row r="56" spans="1:18" ht="5" customHeight="1">
      <c r="A56" s="60"/>
      <c r="B56" s="48"/>
      <c r="C56" s="49"/>
      <c r="D56" s="50"/>
      <c r="E56" s="60"/>
      <c r="F56" s="48"/>
      <c r="G56" s="49"/>
      <c r="H56" s="50"/>
      <c r="I56" s="36"/>
    </row>
    <row r="57" spans="1:18" ht="5" customHeight="1">
      <c r="A57" s="60"/>
      <c r="B57" s="22">
        <v>0.90310726934684704</v>
      </c>
      <c r="C57" s="49"/>
      <c r="D57" s="50"/>
      <c r="E57" s="60"/>
      <c r="F57" s="22">
        <v>-0.19004777446128701</v>
      </c>
      <c r="G57" s="49"/>
      <c r="H57" s="50"/>
      <c r="I57" s="36"/>
    </row>
    <row r="58" spans="1:18" ht="5" customHeight="1">
      <c r="A58" s="60"/>
      <c r="B58" s="48"/>
      <c r="C58" s="49"/>
      <c r="D58" s="50"/>
      <c r="E58" s="60"/>
      <c r="F58" s="22">
        <v>-0.77069807188303696</v>
      </c>
      <c r="G58" s="49"/>
      <c r="H58" s="50"/>
      <c r="I58" s="36"/>
    </row>
    <row r="59" spans="1:18" ht="5" customHeight="1">
      <c r="A59" s="60"/>
      <c r="B59" s="22">
        <v>0.61508387343432402</v>
      </c>
      <c r="C59" s="49"/>
      <c r="D59" s="50"/>
      <c r="E59" s="60"/>
      <c r="F59" s="22">
        <v>-0.73224557379008304</v>
      </c>
      <c r="G59" s="49"/>
      <c r="H59" s="50"/>
      <c r="I59" s="36"/>
    </row>
    <row r="60" spans="1:18" ht="5" customHeight="1">
      <c r="A60" s="60"/>
      <c r="B60" s="23">
        <v>0.35097138355131302</v>
      </c>
      <c r="C60" s="52"/>
      <c r="D60" s="53"/>
      <c r="E60" s="60"/>
      <c r="F60" s="23">
        <v>0.22740610845206699</v>
      </c>
      <c r="G60" s="52"/>
      <c r="H60" s="53"/>
      <c r="I60" s="36"/>
    </row>
    <row r="61" spans="1:18">
      <c r="E61" s="27"/>
    </row>
    <row r="62" spans="1:18">
      <c r="E62" s="27"/>
    </row>
    <row r="63" spans="1:18">
      <c r="E63" s="27"/>
      <c r="J63" t="s">
        <v>53</v>
      </c>
      <c r="K63" s="45"/>
      <c r="L63" s="46"/>
      <c r="M63" s="47"/>
      <c r="O63" s="56" t="s">
        <v>72</v>
      </c>
      <c r="P63" s="20">
        <v>0.31029075917153698</v>
      </c>
      <c r="Q63" s="21">
        <v>0.24799133752454999</v>
      </c>
      <c r="R63" s="47"/>
    </row>
    <row r="64" spans="1:18">
      <c r="E64" s="27"/>
      <c r="J64" t="s">
        <v>54</v>
      </c>
      <c r="K64" s="22">
        <v>0.37424839582741398</v>
      </c>
      <c r="L64" s="16">
        <v>0.67248810800404601</v>
      </c>
      <c r="M64" s="54">
        <v>0.58937859716391405</v>
      </c>
      <c r="O64" s="56" t="s">
        <v>75</v>
      </c>
      <c r="P64" s="48"/>
      <c r="Q64" s="49"/>
      <c r="R64" s="50"/>
    </row>
    <row r="65" spans="5:18">
      <c r="E65" s="27"/>
      <c r="J65" t="s">
        <v>55</v>
      </c>
      <c r="K65" s="22">
        <v>0.27825382859479603</v>
      </c>
      <c r="L65" s="49"/>
      <c r="M65" s="50"/>
      <c r="O65" s="56" t="s">
        <v>14</v>
      </c>
      <c r="P65" s="22">
        <v>0.287931017918932</v>
      </c>
      <c r="Q65" s="49"/>
      <c r="R65" s="54">
        <v>0.45567925287099897</v>
      </c>
    </row>
    <row r="66" spans="5:18">
      <c r="E66" s="27"/>
      <c r="J66" t="s">
        <v>56</v>
      </c>
      <c r="K66" s="22">
        <v>-0.43108307959435099</v>
      </c>
      <c r="L66" s="49"/>
      <c r="M66" s="50"/>
      <c r="O66" s="56" t="s">
        <v>15</v>
      </c>
      <c r="P66" s="48"/>
      <c r="Q66" s="49"/>
      <c r="R66" s="50"/>
    </row>
    <row r="67" spans="5:18">
      <c r="E67" s="27"/>
      <c r="O67" s="56" t="s">
        <v>16</v>
      </c>
      <c r="P67" s="48"/>
      <c r="Q67" s="49"/>
      <c r="R67" s="50"/>
    </row>
    <row r="68" spans="5:18">
      <c r="E68" s="27"/>
      <c r="O68" s="56" t="s">
        <v>17</v>
      </c>
      <c r="P68" s="23">
        <v>-1.05161526017907</v>
      </c>
      <c r="Q68" s="24">
        <v>-2.3901716510758102</v>
      </c>
      <c r="R68" s="53"/>
    </row>
    <row r="69" spans="5:18">
      <c r="E69" s="27"/>
    </row>
    <row r="70" spans="5:18">
      <c r="E70" s="27"/>
    </row>
    <row r="71" spans="5:18">
      <c r="E71" s="27"/>
    </row>
    <row r="72" spans="5:18">
      <c r="E72" s="27"/>
    </row>
    <row r="74" spans="5:18">
      <c r="E74" s="27"/>
    </row>
    <row r="75" spans="5:18">
      <c r="E75" s="27"/>
    </row>
    <row r="76" spans="5:18">
      <c r="E76" s="27"/>
    </row>
    <row r="77" spans="5:18">
      <c r="E77" s="27"/>
    </row>
    <row r="78" spans="5:18">
      <c r="E78" s="27"/>
    </row>
    <row r="79" spans="5:18">
      <c r="E79" s="27"/>
    </row>
    <row r="80" spans="5:18">
      <c r="E80" s="27"/>
    </row>
    <row r="81" spans="5:5">
      <c r="E81" s="27"/>
    </row>
    <row r="82" spans="5:5">
      <c r="E82" s="27"/>
    </row>
    <row r="83" spans="5:5">
      <c r="E83" s="27"/>
    </row>
    <row r="84" spans="5:5">
      <c r="E84" s="27"/>
    </row>
    <row r="85" spans="5:5">
      <c r="E85" s="27"/>
    </row>
    <row r="86" spans="5:5">
      <c r="E86" s="27"/>
    </row>
    <row r="87" spans="5:5">
      <c r="E87" s="27"/>
    </row>
    <row r="88" spans="5:5">
      <c r="E88" s="27"/>
    </row>
    <row r="89" spans="5:5">
      <c r="E89" s="27"/>
    </row>
    <row r="90" spans="5:5">
      <c r="E90" s="27"/>
    </row>
    <row r="91" spans="5:5">
      <c r="E91" s="27"/>
    </row>
    <row r="92" spans="5:5">
      <c r="E92" s="27"/>
    </row>
    <row r="94" spans="5:5">
      <c r="E94" s="27"/>
    </row>
    <row r="95" spans="5:5">
      <c r="E95" s="27"/>
    </row>
    <row r="96" spans="5:5">
      <c r="E96" s="27"/>
    </row>
    <row r="97" spans="5:5">
      <c r="E97" s="27"/>
    </row>
    <row r="98" spans="5:5">
      <c r="E98" s="27"/>
    </row>
    <row r="99" spans="5:5">
      <c r="E99" s="27"/>
    </row>
    <row r="100" spans="5:5">
      <c r="E100" s="27"/>
    </row>
    <row r="101" spans="5:5">
      <c r="E101" s="27"/>
    </row>
    <row r="102" spans="5:5">
      <c r="E102" s="27"/>
    </row>
    <row r="103" spans="5:5">
      <c r="E103" s="27"/>
    </row>
    <row r="104" spans="5:5">
      <c r="E104" s="27"/>
    </row>
    <row r="105" spans="5:5">
      <c r="E105" s="27"/>
    </row>
    <row r="106" spans="5:5">
      <c r="E106" s="27"/>
    </row>
    <row r="107" spans="5:5">
      <c r="E107" s="27"/>
    </row>
    <row r="108" spans="5:5">
      <c r="E108" s="27"/>
    </row>
    <row r="109" spans="5:5">
      <c r="E109" s="27"/>
    </row>
    <row r="110" spans="5:5">
      <c r="E110" s="27"/>
    </row>
    <row r="111" spans="5:5">
      <c r="E111" s="27"/>
    </row>
    <row r="112" spans="5:5">
      <c r="E112" s="27"/>
    </row>
    <row r="113" spans="5:5">
      <c r="E113" s="27"/>
    </row>
    <row r="114" spans="5:5">
      <c r="E114" s="27"/>
    </row>
    <row r="115" spans="5:5">
      <c r="E115" s="27"/>
    </row>
    <row r="116" spans="5:5">
      <c r="E116" s="27"/>
    </row>
  </sheetData>
  <mergeCells count="9">
    <mergeCell ref="E3:E16"/>
    <mergeCell ref="E18:E36"/>
    <mergeCell ref="E38:E60"/>
    <mergeCell ref="A17:A21"/>
    <mergeCell ref="A3:A9"/>
    <mergeCell ref="A11:A16"/>
    <mergeCell ref="A24:A29"/>
    <mergeCell ref="A31:A40"/>
    <mergeCell ref="A42:A60"/>
  </mergeCells>
  <conditionalFormatting sqref="B5">
    <cfRule type="colorScale" priority="256">
      <colorScale>
        <cfvo type="num" val="-2"/>
        <cfvo type="num" val="0"/>
        <cfvo type="num" val="2"/>
        <color rgb="FF00B0F0"/>
        <color theme="0"/>
        <color rgb="FFFF0000"/>
      </colorScale>
    </cfRule>
    <cfRule type="cellIs" dxfId="160" priority="255" stopIfTrue="1" operator="greaterThan">
      <formula>2</formula>
    </cfRule>
    <cfRule type="cellIs" dxfId="159" priority="254" stopIfTrue="1" operator="lessThan">
      <formula>-2</formula>
    </cfRule>
    <cfRule type="containsText" dxfId="158" priority="253" operator="containsText" text="NA">
      <formula>NOT(ISERROR(SEARCH("NA",B5)))</formula>
    </cfRule>
  </conditionalFormatting>
  <conditionalFormatting sqref="B7">
    <cfRule type="colorScale" priority="252">
      <colorScale>
        <cfvo type="num" val="-2"/>
        <cfvo type="num" val="0"/>
        <cfvo type="num" val="2"/>
        <color rgb="FF00B0F0"/>
        <color theme="0"/>
        <color rgb="FFFF0000"/>
      </colorScale>
    </cfRule>
    <cfRule type="cellIs" dxfId="157" priority="251" stopIfTrue="1" operator="greaterThan">
      <formula>2</formula>
    </cfRule>
    <cfRule type="cellIs" dxfId="156" priority="250" stopIfTrue="1" operator="lessThan">
      <formula>-2</formula>
    </cfRule>
    <cfRule type="containsText" dxfId="155" priority="249" operator="containsText" text="NA">
      <formula>NOT(ISERROR(SEARCH("NA",B7)))</formula>
    </cfRule>
  </conditionalFormatting>
  <conditionalFormatting sqref="B11">
    <cfRule type="colorScale" priority="248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B13">
    <cfRule type="colorScale" priority="244">
      <colorScale>
        <cfvo type="num" val="-2"/>
        <cfvo type="num" val="0"/>
        <cfvo type="num" val="2"/>
        <color rgb="FF00B0F0"/>
        <color theme="0"/>
        <color rgb="FFFF0000"/>
      </colorScale>
    </cfRule>
    <cfRule type="cellIs" dxfId="154" priority="243" stopIfTrue="1" operator="greaterThan">
      <formula>2</formula>
    </cfRule>
    <cfRule type="cellIs" dxfId="153" priority="242" stopIfTrue="1" operator="lessThan">
      <formula>-2</formula>
    </cfRule>
    <cfRule type="containsText" dxfId="152" priority="241" operator="containsText" text="NA">
      <formula>NOT(ISERROR(SEARCH("NA",B13)))</formula>
    </cfRule>
  </conditionalFormatting>
  <conditionalFormatting sqref="B16">
    <cfRule type="colorScale" priority="240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B24">
    <cfRule type="colorScale" priority="236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B26">
    <cfRule type="colorScale" priority="232">
      <colorScale>
        <cfvo type="num" val="-2"/>
        <cfvo type="num" val="0"/>
        <cfvo type="num" val="2"/>
        <color rgb="FF00B0F0"/>
        <color theme="0"/>
        <color rgb="FFFF0000"/>
      </colorScale>
    </cfRule>
    <cfRule type="containsText" dxfId="151" priority="229" operator="containsText" text="NA">
      <formula>NOT(ISERROR(SEARCH("NA",B26)))</formula>
    </cfRule>
    <cfRule type="cellIs" dxfId="150" priority="230" stopIfTrue="1" operator="lessThan">
      <formula>-2</formula>
    </cfRule>
    <cfRule type="cellIs" dxfId="149" priority="231" stopIfTrue="1" operator="greaterThan">
      <formula>2</formula>
    </cfRule>
  </conditionalFormatting>
  <conditionalFormatting sqref="B29">
    <cfRule type="containsText" dxfId="148" priority="225" operator="containsText" text="NA">
      <formula>NOT(ISERROR(SEARCH("NA",B29)))</formula>
    </cfRule>
    <cfRule type="colorScale" priority="228">
      <colorScale>
        <cfvo type="num" val="-2"/>
        <cfvo type="num" val="0"/>
        <cfvo type="num" val="2"/>
        <color rgb="FF00B0F0"/>
        <color theme="0"/>
        <color rgb="FFFF0000"/>
      </colorScale>
    </cfRule>
    <cfRule type="cellIs" dxfId="147" priority="227" stopIfTrue="1" operator="greaterThan">
      <formula>2</formula>
    </cfRule>
    <cfRule type="cellIs" dxfId="146" priority="226" stopIfTrue="1" operator="lessThan">
      <formula>-2</formula>
    </cfRule>
  </conditionalFormatting>
  <conditionalFormatting sqref="B31:B33">
    <cfRule type="cellIs" dxfId="145" priority="223" stopIfTrue="1" operator="greaterThan">
      <formula>2</formula>
    </cfRule>
    <cfRule type="cellIs" dxfId="144" priority="222" stopIfTrue="1" operator="lessThan">
      <formula>-2</formula>
    </cfRule>
    <cfRule type="containsText" dxfId="143" priority="221" operator="containsText" text="NA">
      <formula>NOT(ISERROR(SEARCH("NA",B31)))</formula>
    </cfRule>
    <cfRule type="colorScale" priority="224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B43:B44">
    <cfRule type="colorScale" priority="220">
      <colorScale>
        <cfvo type="num" val="-2"/>
        <cfvo type="num" val="0"/>
        <cfvo type="num" val="2"/>
        <color rgb="FF00B0F0"/>
        <color theme="0"/>
        <color rgb="FFFF0000"/>
      </colorScale>
    </cfRule>
    <cfRule type="containsText" dxfId="142" priority="217" operator="containsText" text="NA">
      <formula>NOT(ISERROR(SEARCH("NA",B43)))</formula>
    </cfRule>
    <cfRule type="cellIs" dxfId="141" priority="218" stopIfTrue="1" operator="lessThan">
      <formula>-2</formula>
    </cfRule>
    <cfRule type="cellIs" dxfId="140" priority="219" stopIfTrue="1" operator="greaterThan">
      <formula>2</formula>
    </cfRule>
  </conditionalFormatting>
  <conditionalFormatting sqref="B46:B47">
    <cfRule type="colorScale" priority="216">
      <colorScale>
        <cfvo type="num" val="-2"/>
        <cfvo type="num" val="0"/>
        <cfvo type="num" val="2"/>
        <color rgb="FF00B0F0"/>
        <color theme="0"/>
        <color rgb="FFFF0000"/>
      </colorScale>
    </cfRule>
    <cfRule type="cellIs" dxfId="139" priority="215" stopIfTrue="1" operator="greaterThan">
      <formula>2</formula>
    </cfRule>
    <cfRule type="cellIs" dxfId="138" priority="214" stopIfTrue="1" operator="lessThan">
      <formula>-2</formula>
    </cfRule>
    <cfRule type="containsText" dxfId="137" priority="213" operator="containsText" text="NA">
      <formula>NOT(ISERROR(SEARCH("NA",B46)))</formula>
    </cfRule>
  </conditionalFormatting>
  <conditionalFormatting sqref="B51">
    <cfRule type="colorScale" priority="212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B55">
    <cfRule type="colorScale" priority="208">
      <colorScale>
        <cfvo type="num" val="-2"/>
        <cfvo type="num" val="0"/>
        <cfvo type="num" val="2"/>
        <color rgb="FF00B0F0"/>
        <color theme="0"/>
        <color rgb="FFFF0000"/>
      </colorScale>
    </cfRule>
    <cfRule type="cellIs" dxfId="136" priority="207" stopIfTrue="1" operator="greaterThan">
      <formula>2</formula>
    </cfRule>
    <cfRule type="cellIs" dxfId="135" priority="206" stopIfTrue="1" operator="lessThan">
      <formula>-2</formula>
    </cfRule>
    <cfRule type="containsText" dxfId="134" priority="205" operator="containsText" text="NA">
      <formula>NOT(ISERROR(SEARCH("NA",B55)))</formula>
    </cfRule>
  </conditionalFormatting>
  <conditionalFormatting sqref="B57">
    <cfRule type="colorScale" priority="204">
      <colorScale>
        <cfvo type="num" val="-2"/>
        <cfvo type="num" val="0"/>
        <cfvo type="num" val="2"/>
        <color rgb="FF00B0F0"/>
        <color theme="0"/>
        <color rgb="FFFF0000"/>
      </colorScale>
    </cfRule>
    <cfRule type="cellIs" dxfId="133" priority="203" stopIfTrue="1" operator="greaterThan">
      <formula>2</formula>
    </cfRule>
    <cfRule type="cellIs" dxfId="132" priority="202" stopIfTrue="1" operator="lessThan">
      <formula>-2</formula>
    </cfRule>
    <cfRule type="containsText" dxfId="131" priority="201" operator="containsText" text="NA">
      <formula>NOT(ISERROR(SEARCH("NA",B57)))</formula>
    </cfRule>
  </conditionalFormatting>
  <conditionalFormatting sqref="B59:B60">
    <cfRule type="colorScale" priority="200">
      <colorScale>
        <cfvo type="num" val="-2"/>
        <cfvo type="num" val="0"/>
        <cfvo type="num" val="2"/>
        <color rgb="FF00B0F0"/>
        <color theme="0"/>
        <color rgb="FFFF0000"/>
      </colorScale>
    </cfRule>
    <cfRule type="cellIs" dxfId="130" priority="199" stopIfTrue="1" operator="greaterThan">
      <formula>2</formula>
    </cfRule>
    <cfRule type="cellIs" dxfId="129" priority="198" stopIfTrue="1" operator="lessThan">
      <formula>-2</formula>
    </cfRule>
    <cfRule type="containsText" dxfId="128" priority="197" operator="containsText" text="NA">
      <formula>NOT(ISERROR(SEARCH("NA",B59)))</formula>
    </cfRule>
  </conditionalFormatting>
  <conditionalFormatting sqref="B11:C11">
    <cfRule type="cellIs" dxfId="127" priority="191" stopIfTrue="1" operator="greaterThan">
      <formula>2</formula>
    </cfRule>
    <cfRule type="containsText" dxfId="126" priority="189" operator="containsText" text="NA">
      <formula>NOT(ISERROR(SEARCH("NA",B11)))</formula>
    </cfRule>
    <cfRule type="cellIs" dxfId="125" priority="190" stopIfTrue="1" operator="lessThan">
      <formula>-2</formula>
    </cfRule>
  </conditionalFormatting>
  <conditionalFormatting sqref="B16:C16">
    <cfRule type="containsText" dxfId="124" priority="185" operator="containsText" text="NA">
      <formula>NOT(ISERROR(SEARCH("NA",B16)))</formula>
    </cfRule>
    <cfRule type="cellIs" dxfId="123" priority="186" stopIfTrue="1" operator="lessThan">
      <formula>-2</formula>
    </cfRule>
    <cfRule type="cellIs" dxfId="122" priority="187" stopIfTrue="1" operator="greaterThan">
      <formula>2</formula>
    </cfRule>
  </conditionalFormatting>
  <conditionalFormatting sqref="B51:C51">
    <cfRule type="containsText" dxfId="121" priority="169" operator="containsText" text="NA">
      <formula>NOT(ISERROR(SEARCH("NA",B51)))</formula>
    </cfRule>
    <cfRule type="cellIs" dxfId="120" priority="170" stopIfTrue="1" operator="lessThan">
      <formula>-2</formula>
    </cfRule>
    <cfRule type="cellIs" dxfId="119" priority="171" stopIfTrue="1" operator="greaterThan">
      <formula>2</formula>
    </cfRule>
  </conditionalFormatting>
  <conditionalFormatting sqref="B24:D24">
    <cfRule type="containsText" dxfId="118" priority="233" operator="containsText" text="NA">
      <formula>NOT(ISERROR(SEARCH("NA",B24)))</formula>
    </cfRule>
    <cfRule type="cellIs" dxfId="117" priority="235" stopIfTrue="1" operator="greaterThan">
      <formula>2</formula>
    </cfRule>
    <cfRule type="cellIs" dxfId="116" priority="234" stopIfTrue="1" operator="lessThan">
      <formula>-2</formula>
    </cfRule>
  </conditionalFormatting>
  <conditionalFormatting sqref="C6">
    <cfRule type="containsText" dxfId="115" priority="193" operator="containsText" text="NA">
      <formula>NOT(ISERROR(SEARCH("NA",C6)))</formula>
    </cfRule>
    <cfRule type="cellIs" dxfId="114" priority="194" stopIfTrue="1" operator="lessThan">
      <formula>-2</formula>
    </cfRule>
    <cfRule type="cellIs" dxfId="113" priority="195" stopIfTrue="1" operator="greaterThan">
      <formula>2</formula>
    </cfRule>
    <cfRule type="colorScale" priority="196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C11">
    <cfRule type="colorScale" priority="192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C16">
    <cfRule type="colorScale" priority="188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C34">
    <cfRule type="colorScale" priority="184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C39">
    <cfRule type="colorScale" priority="180">
      <colorScale>
        <cfvo type="num" val="-2"/>
        <cfvo type="num" val="0"/>
        <cfvo type="num" val="2"/>
        <color rgb="FF00B0F0"/>
        <color theme="0"/>
        <color rgb="FFFF0000"/>
      </colorScale>
    </cfRule>
    <cfRule type="cellIs" dxfId="112" priority="179" stopIfTrue="1" operator="greaterThan">
      <formula>2</formula>
    </cfRule>
    <cfRule type="cellIs" dxfId="111" priority="178" stopIfTrue="1" operator="lessThan">
      <formula>-2</formula>
    </cfRule>
    <cfRule type="containsText" dxfId="110" priority="177" operator="containsText" text="NA">
      <formula>NOT(ISERROR(SEARCH("NA",C39)))</formula>
    </cfRule>
  </conditionalFormatting>
  <conditionalFormatting sqref="C43">
    <cfRule type="colorScale" priority="176">
      <colorScale>
        <cfvo type="num" val="-2"/>
        <cfvo type="num" val="0"/>
        <cfvo type="num" val="2"/>
        <color rgb="FF00B0F0"/>
        <color theme="0"/>
        <color rgb="FFFF0000"/>
      </colorScale>
    </cfRule>
    <cfRule type="cellIs" dxfId="109" priority="175" stopIfTrue="1" operator="greaterThan">
      <formula>2</formula>
    </cfRule>
    <cfRule type="cellIs" dxfId="108" priority="174" stopIfTrue="1" operator="lessThan">
      <formula>-2</formula>
    </cfRule>
    <cfRule type="containsText" dxfId="107" priority="173" operator="containsText" text="NA">
      <formula>NOT(ISERROR(SEARCH("NA",C43)))</formula>
    </cfRule>
  </conditionalFormatting>
  <conditionalFormatting sqref="C51">
    <cfRule type="colorScale" priority="172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C52:C53">
    <cfRule type="cellIs" dxfId="106" priority="59" stopIfTrue="1" operator="greaterThan">
      <formula>2</formula>
    </cfRule>
    <cfRule type="containsText" dxfId="105" priority="57" operator="containsText" text="NA">
      <formula>NOT(ISERROR(SEARCH("NA",C52)))</formula>
    </cfRule>
    <cfRule type="cellIs" dxfId="104" priority="58" stopIfTrue="1" operator="lessThan">
      <formula>-2</formula>
    </cfRule>
    <cfRule type="colorScale" priority="60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C24:D24">
    <cfRule type="colorScale" priority="269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C34:D34">
    <cfRule type="cellIs" dxfId="103" priority="163" stopIfTrue="1" operator="greaterThan">
      <formula>2</formula>
    </cfRule>
    <cfRule type="cellIs" dxfId="102" priority="162" stopIfTrue="1" operator="lessThan">
      <formula>-2</formula>
    </cfRule>
    <cfRule type="containsText" dxfId="101" priority="161" operator="containsText" text="NA">
      <formula>NOT(ISERROR(SEARCH("NA",C34)))</formula>
    </cfRule>
  </conditionalFormatting>
  <conditionalFormatting sqref="D13">
    <cfRule type="cellIs" dxfId="100" priority="167" stopIfTrue="1" operator="greaterThan">
      <formula>2</formula>
    </cfRule>
    <cfRule type="cellIs" dxfId="99" priority="166" stopIfTrue="1" operator="lessThan">
      <formula>-2</formula>
    </cfRule>
    <cfRule type="containsText" dxfId="98" priority="165" operator="containsText" text="NA">
      <formula>NOT(ISERROR(SEARCH("NA",D13)))</formula>
    </cfRule>
    <cfRule type="colorScale" priority="168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D34">
    <cfRule type="colorScale" priority="164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D52">
    <cfRule type="colorScale" priority="160">
      <colorScale>
        <cfvo type="num" val="-2"/>
        <cfvo type="num" val="0"/>
        <cfvo type="num" val="2"/>
        <color rgb="FF00B0F0"/>
        <color theme="0"/>
        <color rgb="FFFF0000"/>
      </colorScale>
    </cfRule>
    <cfRule type="cellIs" dxfId="97" priority="159" stopIfTrue="1" operator="greaterThan">
      <formula>2</formula>
    </cfRule>
    <cfRule type="cellIs" dxfId="96" priority="158" stopIfTrue="1" operator="lessThan">
      <formula>-2</formula>
    </cfRule>
    <cfRule type="containsText" dxfId="95" priority="157" operator="containsText" text="NA">
      <formula>NOT(ISERROR(SEARCH("NA",D52)))</formula>
    </cfRule>
  </conditionalFormatting>
  <conditionalFormatting sqref="D54">
    <cfRule type="cellIs" dxfId="94" priority="54" stopIfTrue="1" operator="lessThan">
      <formula>-2</formula>
    </cfRule>
    <cfRule type="containsText" dxfId="93" priority="53" operator="containsText" text="NA">
      <formula>NOT(ISERROR(SEARCH("NA",D54)))</formula>
    </cfRule>
    <cfRule type="colorScale" priority="56">
      <colorScale>
        <cfvo type="num" val="-2"/>
        <cfvo type="num" val="0"/>
        <cfvo type="num" val="2"/>
        <color rgb="FF00B0F0"/>
        <color theme="0"/>
        <color rgb="FFFF0000"/>
      </colorScale>
    </cfRule>
    <cfRule type="cellIs" dxfId="92" priority="55" stopIfTrue="1" operator="greaterThan">
      <formula>2</formula>
    </cfRule>
  </conditionalFormatting>
  <conditionalFormatting sqref="F4">
    <cfRule type="colorScale" priority="156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F5:F7">
    <cfRule type="colorScale" priority="144">
      <colorScale>
        <cfvo type="num" val="-2"/>
        <cfvo type="num" val="0"/>
        <cfvo type="num" val="2"/>
        <color rgb="FF00B0F0"/>
        <color theme="0"/>
        <color rgb="FFFF0000"/>
      </colorScale>
    </cfRule>
    <cfRule type="cellIs" dxfId="91" priority="143" stopIfTrue="1" operator="greaterThan">
      <formula>2</formula>
    </cfRule>
    <cfRule type="cellIs" dxfId="90" priority="142" stopIfTrue="1" operator="lessThan">
      <formula>-2</formula>
    </cfRule>
    <cfRule type="containsText" dxfId="89" priority="141" operator="containsText" text="NA">
      <formula>NOT(ISERROR(SEARCH("NA",F5)))</formula>
    </cfRule>
  </conditionalFormatting>
  <conditionalFormatting sqref="F13">
    <cfRule type="containsText" dxfId="88" priority="137" operator="containsText" text="NA">
      <formula>NOT(ISERROR(SEARCH("NA",F13)))</formula>
    </cfRule>
    <cfRule type="colorScale" priority="140">
      <colorScale>
        <cfvo type="num" val="-2"/>
        <cfvo type="num" val="0"/>
        <cfvo type="num" val="2"/>
        <color rgb="FF00B0F0"/>
        <color theme="0"/>
        <color rgb="FFFF0000"/>
      </colorScale>
    </cfRule>
    <cfRule type="cellIs" dxfId="87" priority="139" stopIfTrue="1" operator="greaterThan">
      <formula>2</formula>
    </cfRule>
    <cfRule type="cellIs" dxfId="86" priority="138" stopIfTrue="1" operator="lessThan">
      <formula>-2</formula>
    </cfRule>
  </conditionalFormatting>
  <conditionalFormatting sqref="F16">
    <cfRule type="cellIs" dxfId="85" priority="134" stopIfTrue="1" operator="lessThan">
      <formula>-2</formula>
    </cfRule>
    <cfRule type="cellIs" dxfId="84" priority="135" stopIfTrue="1" operator="greaterThan">
      <formula>2</formula>
    </cfRule>
    <cfRule type="colorScale" priority="136">
      <colorScale>
        <cfvo type="num" val="-2"/>
        <cfvo type="num" val="0"/>
        <cfvo type="num" val="2"/>
        <color rgb="FF00B0F0"/>
        <color theme="0"/>
        <color rgb="FFFF0000"/>
      </colorScale>
    </cfRule>
    <cfRule type="containsText" dxfId="83" priority="133" operator="containsText" text="NA">
      <formula>NOT(ISERROR(SEARCH("NA",F16)))</formula>
    </cfRule>
  </conditionalFormatting>
  <conditionalFormatting sqref="F18">
    <cfRule type="colorScale" priority="128">
      <colorScale>
        <cfvo type="num" val="-2"/>
        <cfvo type="num" val="0"/>
        <cfvo type="num" val="2"/>
        <color rgb="FF00B0F0"/>
        <color theme="0"/>
        <color rgb="FFFF0000"/>
      </colorScale>
    </cfRule>
    <cfRule type="cellIs" dxfId="82" priority="127" stopIfTrue="1" operator="greaterThan">
      <formula>2</formula>
    </cfRule>
    <cfRule type="cellIs" dxfId="81" priority="126" stopIfTrue="1" operator="lessThan">
      <formula>-2</formula>
    </cfRule>
    <cfRule type="containsText" dxfId="80" priority="125" operator="containsText" text="NA">
      <formula>NOT(ISERROR(SEARCH("NA",F18)))</formula>
    </cfRule>
  </conditionalFormatting>
  <conditionalFormatting sqref="F20">
    <cfRule type="colorScale" priority="124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F26">
    <cfRule type="colorScale" priority="108">
      <colorScale>
        <cfvo type="num" val="-2"/>
        <cfvo type="num" val="0"/>
        <cfvo type="num" val="2"/>
        <color rgb="FF00B0F0"/>
        <color theme="0"/>
        <color rgb="FFFF0000"/>
      </colorScale>
    </cfRule>
    <cfRule type="containsText" dxfId="79" priority="105" operator="containsText" text="NA">
      <formula>NOT(ISERROR(SEARCH("NA",F26)))</formula>
    </cfRule>
    <cfRule type="cellIs" dxfId="78" priority="107" stopIfTrue="1" operator="greaterThan">
      <formula>2</formula>
    </cfRule>
    <cfRule type="cellIs" dxfId="77" priority="106" stopIfTrue="1" operator="lessThan">
      <formula>-2</formula>
    </cfRule>
  </conditionalFormatting>
  <conditionalFormatting sqref="F30">
    <cfRule type="colorScale" priority="104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F32:F33">
    <cfRule type="colorScale" priority="52">
      <colorScale>
        <cfvo type="num" val="-2"/>
        <cfvo type="num" val="0"/>
        <cfvo type="num" val="2"/>
        <color rgb="FF00B0F0"/>
        <color theme="0"/>
        <color rgb="FFFF0000"/>
      </colorScale>
    </cfRule>
    <cfRule type="cellIs" dxfId="76" priority="50" stopIfTrue="1" operator="lessThan">
      <formula>-2</formula>
    </cfRule>
    <cfRule type="containsText" dxfId="75" priority="49" operator="containsText" text="NA">
      <formula>NOT(ISERROR(SEARCH("NA",F32)))</formula>
    </cfRule>
    <cfRule type="cellIs" dxfId="74" priority="51" stopIfTrue="1" operator="greaterThan">
      <formula>2</formula>
    </cfRule>
  </conditionalFormatting>
  <conditionalFormatting sqref="F36">
    <cfRule type="colorScale" priority="88">
      <colorScale>
        <cfvo type="num" val="-2"/>
        <cfvo type="num" val="0"/>
        <cfvo type="num" val="2"/>
        <color rgb="FF00B0F0"/>
        <color theme="0"/>
        <color rgb="FFFF0000"/>
      </colorScale>
    </cfRule>
    <cfRule type="containsText" dxfId="73" priority="85" operator="containsText" text="NA">
      <formula>NOT(ISERROR(SEARCH("NA",F36)))</formula>
    </cfRule>
    <cfRule type="cellIs" dxfId="72" priority="86" stopIfTrue="1" operator="lessThan">
      <formula>-2</formula>
    </cfRule>
    <cfRule type="cellIs" dxfId="71" priority="87" stopIfTrue="1" operator="greaterThan">
      <formula>2</formula>
    </cfRule>
  </conditionalFormatting>
  <conditionalFormatting sqref="F39">
    <cfRule type="containsText" dxfId="70" priority="81" operator="containsText" text="NA">
      <formula>NOT(ISERROR(SEARCH("NA",F39)))</formula>
    </cfRule>
    <cfRule type="cellIs" dxfId="69" priority="82" stopIfTrue="1" operator="lessThan">
      <formula>-2</formula>
    </cfRule>
    <cfRule type="cellIs" dxfId="68" priority="83" stopIfTrue="1" operator="greaterThan">
      <formula>2</formula>
    </cfRule>
    <cfRule type="colorScale" priority="84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F44:F45">
    <cfRule type="cellIs" dxfId="67" priority="78" stopIfTrue="1" operator="lessThan">
      <formula>-2</formula>
    </cfRule>
    <cfRule type="containsText" dxfId="66" priority="77" operator="containsText" text="NA">
      <formula>NOT(ISERROR(SEARCH("NA",F44)))</formula>
    </cfRule>
    <cfRule type="cellIs" dxfId="65" priority="79" stopIfTrue="1" operator="greaterThan">
      <formula>2</formula>
    </cfRule>
    <cfRule type="colorScale" priority="80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F47">
    <cfRule type="colorScale" priority="76">
      <colorScale>
        <cfvo type="num" val="-2"/>
        <cfvo type="num" val="0"/>
        <cfvo type="num" val="2"/>
        <color rgb="FF00B0F0"/>
        <color theme="0"/>
        <color rgb="FFFF0000"/>
      </colorScale>
    </cfRule>
    <cfRule type="cellIs" dxfId="64" priority="75" stopIfTrue="1" operator="greaterThan">
      <formula>2</formula>
    </cfRule>
    <cfRule type="cellIs" dxfId="63" priority="74" stopIfTrue="1" operator="lessThan">
      <formula>-2</formula>
    </cfRule>
    <cfRule type="containsText" dxfId="62" priority="73" operator="containsText" text="NA">
      <formula>NOT(ISERROR(SEARCH("NA",F47)))</formula>
    </cfRule>
  </conditionalFormatting>
  <conditionalFormatting sqref="F51">
    <cfRule type="colorScale" priority="72">
      <colorScale>
        <cfvo type="num" val="-2"/>
        <cfvo type="num" val="0"/>
        <cfvo type="num" val="2"/>
        <color rgb="FF00B0F0"/>
        <color theme="0"/>
        <color rgb="FFFF0000"/>
      </colorScale>
    </cfRule>
    <cfRule type="cellIs" dxfId="61" priority="71" stopIfTrue="1" operator="greaterThan">
      <formula>2</formula>
    </cfRule>
    <cfRule type="cellIs" dxfId="60" priority="70" stopIfTrue="1" operator="lessThan">
      <formula>-2</formula>
    </cfRule>
    <cfRule type="containsText" dxfId="59" priority="69" operator="containsText" text="NA">
      <formula>NOT(ISERROR(SEARCH("NA",F51)))</formula>
    </cfRule>
  </conditionalFormatting>
  <conditionalFormatting sqref="F54">
    <cfRule type="containsText" dxfId="58" priority="65" operator="containsText" text="NA">
      <formula>NOT(ISERROR(SEARCH("NA",F54)))</formula>
    </cfRule>
    <cfRule type="colorScale" priority="68">
      <colorScale>
        <cfvo type="num" val="-2"/>
        <cfvo type="num" val="0"/>
        <cfvo type="num" val="2"/>
        <color rgb="FF00B0F0"/>
        <color theme="0"/>
        <color rgb="FFFF0000"/>
      </colorScale>
    </cfRule>
    <cfRule type="cellIs" dxfId="57" priority="67" stopIfTrue="1" operator="greaterThan">
      <formula>2</formula>
    </cfRule>
    <cfRule type="cellIs" dxfId="56" priority="66" stopIfTrue="1" operator="lessThan">
      <formula>-2</formula>
    </cfRule>
  </conditionalFormatting>
  <conditionalFormatting sqref="F57:F60">
    <cfRule type="colorScale" priority="64">
      <colorScale>
        <cfvo type="num" val="-2"/>
        <cfvo type="num" val="0"/>
        <cfvo type="num" val="2"/>
        <color rgb="FF00B0F0"/>
        <color theme="0"/>
        <color rgb="FFFF0000"/>
      </colorScale>
    </cfRule>
    <cfRule type="cellIs" dxfId="55" priority="63" stopIfTrue="1" operator="greaterThan">
      <formula>2</formula>
    </cfRule>
    <cfRule type="cellIs" dxfId="54" priority="62" stopIfTrue="1" operator="lessThan">
      <formula>-2</formula>
    </cfRule>
    <cfRule type="containsText" dxfId="53" priority="61" operator="containsText" text="NA">
      <formula>NOT(ISERROR(SEARCH("NA",F57)))</formula>
    </cfRule>
  </conditionalFormatting>
  <conditionalFormatting sqref="F20:G20">
    <cfRule type="cellIs" dxfId="52" priority="119" stopIfTrue="1" operator="greaterThan">
      <formula>2</formula>
    </cfRule>
    <cfRule type="cellIs" dxfId="51" priority="118" stopIfTrue="1" operator="lessThan">
      <formula>-2</formula>
    </cfRule>
    <cfRule type="containsText" dxfId="50" priority="117" operator="containsText" text="NA">
      <formula>NOT(ISERROR(SEARCH("NA",F20)))</formula>
    </cfRule>
  </conditionalFormatting>
  <conditionalFormatting sqref="F30:G30">
    <cfRule type="containsText" dxfId="49" priority="97" operator="containsText" text="NA">
      <formula>NOT(ISERROR(SEARCH("NA",F30)))</formula>
    </cfRule>
    <cfRule type="cellIs" dxfId="48" priority="98" stopIfTrue="1" operator="lessThan">
      <formula>-2</formula>
    </cfRule>
    <cfRule type="cellIs" dxfId="47" priority="99" stopIfTrue="1" operator="greaterThan">
      <formula>2</formula>
    </cfRule>
  </conditionalFormatting>
  <conditionalFormatting sqref="F4:H4">
    <cfRule type="cellIs" dxfId="46" priority="147" stopIfTrue="1" operator="greaterThan">
      <formula>2</formula>
    </cfRule>
    <cfRule type="cellIs" dxfId="45" priority="146" stopIfTrue="1" operator="lessThan">
      <formula>-2</formula>
    </cfRule>
    <cfRule type="containsText" dxfId="44" priority="145" operator="containsText" text="NA">
      <formula>NOT(ISERROR(SEARCH("NA",F4)))</formula>
    </cfRule>
  </conditionalFormatting>
  <conditionalFormatting sqref="G4">
    <cfRule type="colorScale" priority="152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G20">
    <cfRule type="colorScale" priority="120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G23">
    <cfRule type="cellIs" dxfId="43" priority="110" stopIfTrue="1" operator="lessThan">
      <formula>-2</formula>
    </cfRule>
    <cfRule type="colorScale" priority="112">
      <colorScale>
        <cfvo type="num" val="-2"/>
        <cfvo type="num" val="0"/>
        <cfvo type="num" val="2"/>
        <color rgb="FF00B0F0"/>
        <color theme="0"/>
        <color rgb="FFFF0000"/>
      </colorScale>
    </cfRule>
    <cfRule type="cellIs" dxfId="42" priority="111" stopIfTrue="1" operator="greaterThan">
      <formula>2</formula>
    </cfRule>
    <cfRule type="containsText" dxfId="41" priority="109" operator="containsText" text="NA">
      <formula>NOT(ISERROR(SEARCH("NA",G23)))</formula>
    </cfRule>
  </conditionalFormatting>
  <conditionalFormatting sqref="G30">
    <cfRule type="colorScale" priority="100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G34">
    <cfRule type="colorScale" priority="96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G34:H34">
    <cfRule type="containsText" dxfId="40" priority="89" operator="containsText" text="NA">
      <formula>NOT(ISERROR(SEARCH("NA",G34)))</formula>
    </cfRule>
    <cfRule type="cellIs" dxfId="39" priority="90" stopIfTrue="1" operator="lessThan">
      <formula>-2</formula>
    </cfRule>
    <cfRule type="cellIs" dxfId="38" priority="91" stopIfTrue="1" operator="greaterThan">
      <formula>2</formula>
    </cfRule>
  </conditionalFormatting>
  <conditionalFormatting sqref="G55:H55">
    <cfRule type="colorScale" priority="48">
      <colorScale>
        <cfvo type="num" val="-2"/>
        <cfvo type="num" val="0"/>
        <cfvo type="num" val="2"/>
        <color rgb="FF00B0F0"/>
        <color theme="0"/>
        <color rgb="FFFF0000"/>
      </colorScale>
    </cfRule>
    <cfRule type="cellIs" dxfId="37" priority="47" stopIfTrue="1" operator="greaterThan">
      <formula>2</formula>
    </cfRule>
    <cfRule type="cellIs" dxfId="36" priority="46" stopIfTrue="1" operator="lessThan">
      <formula>-2</formula>
    </cfRule>
    <cfRule type="containsText" dxfId="35" priority="45" operator="containsText" text="NA">
      <formula>NOT(ISERROR(SEARCH("NA",G55)))</formula>
    </cfRule>
  </conditionalFormatting>
  <conditionalFormatting sqref="H4">
    <cfRule type="colorScale" priority="148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H12">
    <cfRule type="cellIs" dxfId="34" priority="131" stopIfTrue="1" operator="greaterThan">
      <formula>2</formula>
    </cfRule>
    <cfRule type="cellIs" dxfId="33" priority="130" stopIfTrue="1" operator="lessThan">
      <formula>-2</formula>
    </cfRule>
    <cfRule type="containsText" dxfId="32" priority="129" operator="containsText" text="NA">
      <formula>NOT(ISERROR(SEARCH("NA",H12)))</formula>
    </cfRule>
    <cfRule type="colorScale" priority="132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H22:H24">
    <cfRule type="colorScale" priority="116">
      <colorScale>
        <cfvo type="num" val="-2"/>
        <cfvo type="num" val="0"/>
        <cfvo type="num" val="2"/>
        <color rgb="FF00B0F0"/>
        <color theme="0"/>
        <color rgb="FFFF0000"/>
      </colorScale>
    </cfRule>
    <cfRule type="cellIs" dxfId="31" priority="115" stopIfTrue="1" operator="greaterThan">
      <formula>2</formula>
    </cfRule>
    <cfRule type="cellIs" dxfId="30" priority="114" stopIfTrue="1" operator="lessThan">
      <formula>-2</formula>
    </cfRule>
    <cfRule type="containsText" dxfId="29" priority="113" operator="containsText" text="NA">
      <formula>NOT(ISERROR(SEARCH("NA",H22)))</formula>
    </cfRule>
  </conditionalFormatting>
  <conditionalFormatting sqref="H34">
    <cfRule type="colorScale" priority="92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K64">
    <cfRule type="colorScale" priority="44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K65">
    <cfRule type="colorScale" priority="32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K65:K66">
    <cfRule type="containsText" dxfId="28" priority="25" operator="containsText" text="NA">
      <formula>NOT(ISERROR(SEARCH("NA",K65)))</formula>
    </cfRule>
    <cfRule type="cellIs" dxfId="27" priority="27" stopIfTrue="1" operator="greaterThan">
      <formula>2</formula>
    </cfRule>
    <cfRule type="cellIs" dxfId="26" priority="26" stopIfTrue="1" operator="lessThan">
      <formula>-2</formula>
    </cfRule>
  </conditionalFormatting>
  <conditionalFormatting sqref="K66">
    <cfRule type="colorScale" priority="28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K64:M64">
    <cfRule type="cellIs" dxfId="25" priority="35" stopIfTrue="1" operator="greaterThan">
      <formula>2</formula>
    </cfRule>
    <cfRule type="cellIs" dxfId="24" priority="34" stopIfTrue="1" operator="lessThan">
      <formula>-2</formula>
    </cfRule>
    <cfRule type="containsText" dxfId="23" priority="33" operator="containsText" text="NA">
      <formula>NOT(ISERROR(SEARCH("NA",K64)))</formula>
    </cfRule>
  </conditionalFormatting>
  <conditionalFormatting sqref="L64">
    <cfRule type="colorScale" priority="40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M64">
    <cfRule type="colorScale" priority="36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P63">
    <cfRule type="colorScale" priority="24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P65">
    <cfRule type="colorScale" priority="20">
      <colorScale>
        <cfvo type="num" val="-2"/>
        <cfvo type="num" val="0"/>
        <cfvo type="num" val="2"/>
        <color rgb="FF00B0F0"/>
        <color theme="0"/>
        <color rgb="FFFF0000"/>
      </colorScale>
    </cfRule>
    <cfRule type="cellIs" dxfId="22" priority="19" stopIfTrue="1" operator="greaterThan">
      <formula>2</formula>
    </cfRule>
    <cfRule type="cellIs" dxfId="21" priority="18" stopIfTrue="1" operator="lessThan">
      <formula>-2</formula>
    </cfRule>
    <cfRule type="containsText" dxfId="20" priority="17" operator="containsText" text="NA">
      <formula>NOT(ISERROR(SEARCH("NA",P65)))</formula>
    </cfRule>
  </conditionalFormatting>
  <conditionalFormatting sqref="P68">
    <cfRule type="colorScale" priority="16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P63:Q63">
    <cfRule type="cellIs" dxfId="19" priority="11" stopIfTrue="1" operator="greaterThan">
      <formula>2</formula>
    </cfRule>
    <cfRule type="cellIs" dxfId="18" priority="10" stopIfTrue="1" operator="lessThan">
      <formula>-2</formula>
    </cfRule>
    <cfRule type="containsText" dxfId="17" priority="9" operator="containsText" text="NA">
      <formula>NOT(ISERROR(SEARCH("NA",P63)))</formula>
    </cfRule>
  </conditionalFormatting>
  <conditionalFormatting sqref="P68:Q68">
    <cfRule type="cellIs" dxfId="16" priority="7" stopIfTrue="1" operator="greaterThan">
      <formula>2</formula>
    </cfRule>
    <cfRule type="cellIs" dxfId="15" priority="6" stopIfTrue="1" operator="lessThan">
      <formula>-2</formula>
    </cfRule>
    <cfRule type="containsText" dxfId="14" priority="5" operator="containsText" text="NA">
      <formula>NOT(ISERROR(SEARCH("NA",P68)))</formula>
    </cfRule>
  </conditionalFormatting>
  <conditionalFormatting sqref="Q63">
    <cfRule type="colorScale" priority="12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Q68">
    <cfRule type="colorScale" priority="8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R65">
    <cfRule type="colorScale" priority="4">
      <colorScale>
        <cfvo type="num" val="-2"/>
        <cfvo type="num" val="0"/>
        <cfvo type="num" val="2"/>
        <color rgb="FF00B0F0"/>
        <color theme="0"/>
        <color rgb="FFFF0000"/>
      </colorScale>
    </cfRule>
    <cfRule type="cellIs" dxfId="13" priority="3" stopIfTrue="1" operator="greaterThan">
      <formula>2</formula>
    </cfRule>
    <cfRule type="cellIs" dxfId="12" priority="2" stopIfTrue="1" operator="lessThan">
      <formula>-2</formula>
    </cfRule>
    <cfRule type="containsText" dxfId="11" priority="1" operator="containsText" text="NA">
      <formula>NOT(ISERROR(SEARCH("NA",R65)))</formula>
    </cfRule>
  </conditionalFormatting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8BC8D-71CE-8542-940C-BBDCA45D2038}">
  <dimension ref="A1:AL440"/>
  <sheetViews>
    <sheetView topLeftCell="W38" zoomScale="249" zoomScaleNormal="249" workbookViewId="0">
      <selection activeCell="Z2" activeCellId="1" sqref="AJ37 Z2"/>
    </sheetView>
  </sheetViews>
  <sheetFormatPr baseColWidth="10" defaultRowHeight="16"/>
  <cols>
    <col min="1" max="1" width="10.83203125" style="36"/>
    <col min="2" max="2" width="2.5" style="10" bestFit="1" customWidth="1"/>
    <col min="3" max="3" width="4.5" style="11" bestFit="1" customWidth="1"/>
    <col min="4" max="4" width="11.83203125" style="7" hidden="1" customWidth="1"/>
    <col min="5" max="5" width="2.83203125" style="16" customWidth="1"/>
    <col min="6" max="6" width="1.83203125" style="29" customWidth="1"/>
    <col min="7" max="7" width="2.83203125" style="16" customWidth="1"/>
    <col min="8" max="8" width="1.83203125" style="29" customWidth="1"/>
    <col min="9" max="9" width="2.83203125" style="16" customWidth="1"/>
    <col min="10" max="10" width="1.83203125" style="29" customWidth="1"/>
    <col min="11" max="11" width="3.83203125" style="6" customWidth="1"/>
    <col min="12" max="12" width="2.5" style="10" bestFit="1" customWidth="1"/>
    <col min="13" max="13" width="4.5" style="11" bestFit="1" customWidth="1"/>
    <col min="14" max="14" width="11.83203125" style="7" hidden="1" customWidth="1"/>
    <col min="15" max="15" width="2.83203125" style="12" customWidth="1"/>
    <col min="16" max="16" width="1.83203125" style="29" customWidth="1"/>
    <col min="17" max="17" width="2.83203125" style="12" customWidth="1"/>
    <col min="18" max="18" width="1.83203125" style="29" customWidth="1"/>
    <col min="19" max="19" width="2.83203125" style="12" customWidth="1"/>
    <col min="20" max="20" width="1.83203125" style="29" customWidth="1"/>
    <col min="21" max="21" width="4" style="6" customWidth="1"/>
    <col min="22" max="22" width="10.83203125" style="36"/>
    <col min="24" max="24" width="10.83203125" style="36"/>
    <col min="25" max="25" width="2.5" style="10" bestFit="1" customWidth="1"/>
    <col min="26" max="26" width="4.5" style="11" bestFit="1" customWidth="1"/>
    <col min="27" max="27" width="3" style="16" customWidth="1"/>
    <col min="28" max="28" width="1.83203125" style="29" customWidth="1"/>
    <col min="29" max="29" width="2.83203125" style="16" customWidth="1"/>
    <col min="30" max="30" width="1.83203125" style="29" customWidth="1"/>
    <col min="31" max="31" width="2.33203125" style="5" customWidth="1"/>
    <col min="32" max="32" width="2.5" style="10" bestFit="1" customWidth="1"/>
    <col min="33" max="33" width="4.5" style="11" bestFit="1" customWidth="1"/>
    <col min="34" max="34" width="2.83203125" style="12" customWidth="1"/>
    <col min="35" max="35" width="1.83203125" style="39" customWidth="1"/>
    <col min="36" max="36" width="2.83203125" style="12" customWidth="1"/>
    <col min="37" max="37" width="1.83203125" style="39" customWidth="1"/>
  </cols>
  <sheetData>
    <row r="1" spans="2:38">
      <c r="B1" s="8"/>
      <c r="C1" s="9"/>
      <c r="E1" s="61" t="s">
        <v>274</v>
      </c>
      <c r="F1" s="61"/>
      <c r="G1" s="61"/>
      <c r="H1" s="61"/>
      <c r="I1" s="61"/>
      <c r="J1" s="61"/>
      <c r="K1" s="17"/>
      <c r="L1" s="8"/>
      <c r="M1" s="9"/>
      <c r="O1" s="61" t="s">
        <v>274</v>
      </c>
      <c r="P1" s="61"/>
      <c r="Q1" s="61"/>
      <c r="R1" s="61"/>
      <c r="S1" s="61"/>
      <c r="T1" s="61"/>
      <c r="U1" s="17"/>
      <c r="Y1" s="8"/>
      <c r="Z1" s="9"/>
      <c r="AA1" s="61" t="s">
        <v>276</v>
      </c>
      <c r="AB1" s="61"/>
      <c r="AC1" s="61"/>
      <c r="AD1" s="61"/>
      <c r="AF1" s="8"/>
      <c r="AG1" s="9"/>
      <c r="AH1" s="61" t="s">
        <v>276</v>
      </c>
      <c r="AI1" s="61"/>
      <c r="AJ1" s="61"/>
      <c r="AK1" s="61"/>
      <c r="AL1" s="36"/>
    </row>
    <row r="2" spans="2:38" ht="48" customHeight="1">
      <c r="B2" s="8"/>
      <c r="C2" s="9"/>
      <c r="E2" s="60" t="s">
        <v>273</v>
      </c>
      <c r="F2" s="60"/>
      <c r="G2" s="60" t="s">
        <v>270</v>
      </c>
      <c r="H2" s="60"/>
      <c r="I2" s="19" t="s">
        <v>268</v>
      </c>
      <c r="J2" s="31"/>
      <c r="K2" s="18"/>
      <c r="L2" s="8"/>
      <c r="M2" s="9"/>
      <c r="O2" s="63" t="s">
        <v>273</v>
      </c>
      <c r="P2" s="63"/>
      <c r="Q2" s="63" t="s">
        <v>270</v>
      </c>
      <c r="R2" s="63"/>
      <c r="S2" s="19" t="s">
        <v>268</v>
      </c>
      <c r="T2" s="31"/>
      <c r="U2" s="18"/>
      <c r="Y2" s="8"/>
      <c r="Z2" s="9"/>
      <c r="AA2" s="64" t="s">
        <v>277</v>
      </c>
      <c r="AB2" s="64"/>
      <c r="AC2" s="64" t="s">
        <v>280</v>
      </c>
      <c r="AD2" s="64"/>
      <c r="AF2" s="8"/>
      <c r="AG2" s="9"/>
      <c r="AH2" s="62" t="s">
        <v>277</v>
      </c>
      <c r="AI2" s="62"/>
      <c r="AJ2" s="62" t="s">
        <v>280</v>
      </c>
      <c r="AK2" s="62"/>
      <c r="AL2" s="36"/>
    </row>
    <row r="3" spans="2:38" ht="10" customHeight="1">
      <c r="B3" s="60" t="s">
        <v>45</v>
      </c>
      <c r="C3" s="11" t="s">
        <v>4</v>
      </c>
      <c r="D3" s="7" t="s">
        <v>63</v>
      </c>
      <c r="E3" s="20">
        <v>-0.119128285646769</v>
      </c>
      <c r="F3" s="28"/>
      <c r="G3" s="21">
        <v>-0.32247073781371499</v>
      </c>
      <c r="H3" s="28"/>
      <c r="I3" s="21">
        <v>-0.27566698435611198</v>
      </c>
      <c r="J3" s="32"/>
      <c r="K3" s="25"/>
      <c r="L3" s="60" t="s">
        <v>52</v>
      </c>
      <c r="M3" s="11" t="s">
        <v>53</v>
      </c>
      <c r="N3" s="7" t="s">
        <v>173</v>
      </c>
      <c r="O3" s="20">
        <v>7.5046335641885203E-2</v>
      </c>
      <c r="P3" s="28"/>
      <c r="Q3" s="21">
        <v>0.33676863827779502</v>
      </c>
      <c r="R3" s="28"/>
      <c r="S3" s="21">
        <v>0.30810035619258302</v>
      </c>
      <c r="T3" s="32"/>
      <c r="U3" s="25"/>
      <c r="W3" s="15">
        <v>-2</v>
      </c>
      <c r="Y3" s="60" t="s">
        <v>45</v>
      </c>
      <c r="Z3" s="11" t="s">
        <v>4</v>
      </c>
      <c r="AA3" s="20">
        <v>-0.54658889498077101</v>
      </c>
      <c r="AB3" s="28" t="s">
        <v>275</v>
      </c>
      <c r="AC3" s="21">
        <v>-0.27791164068813501</v>
      </c>
      <c r="AD3" s="32" t="s">
        <v>275</v>
      </c>
      <c r="AE3" s="36"/>
      <c r="AF3" s="60" t="s">
        <v>52</v>
      </c>
      <c r="AG3" s="11" t="s">
        <v>53</v>
      </c>
      <c r="AH3" s="20">
        <v>5.2041520480534703E-2</v>
      </c>
      <c r="AI3" s="38"/>
      <c r="AJ3" s="21">
        <v>-0.85042830611748699</v>
      </c>
      <c r="AK3" s="42" t="s">
        <v>275</v>
      </c>
      <c r="AL3" s="36"/>
    </row>
    <row r="4" spans="2:38" ht="10" customHeight="1">
      <c r="B4" s="60"/>
      <c r="C4" s="11" t="s">
        <v>5</v>
      </c>
      <c r="D4" s="7" t="s">
        <v>64</v>
      </c>
      <c r="E4" s="22">
        <v>0.14989497828634801</v>
      </c>
      <c r="G4" s="16">
        <v>0.14593098628373399</v>
      </c>
      <c r="I4" s="16">
        <v>-0.14691854121218301</v>
      </c>
      <c r="J4" s="33"/>
      <c r="K4" s="25"/>
      <c r="L4" s="60"/>
      <c r="M4" s="11" t="s">
        <v>54</v>
      </c>
      <c r="N4" s="7" t="s">
        <v>174</v>
      </c>
      <c r="O4" s="22">
        <v>0.37424839582741398</v>
      </c>
      <c r="P4" s="29" t="s">
        <v>275</v>
      </c>
      <c r="Q4" s="16">
        <v>0.67248810800404601</v>
      </c>
      <c r="R4" s="29" t="s">
        <v>275</v>
      </c>
      <c r="S4" s="16">
        <v>0.58937859716391405</v>
      </c>
      <c r="T4" s="33" t="s">
        <v>275</v>
      </c>
      <c r="U4" s="25"/>
      <c r="W4" s="15">
        <v>-1.9</v>
      </c>
      <c r="Y4" s="60"/>
      <c r="Z4" s="11" t="s">
        <v>5</v>
      </c>
      <c r="AA4" s="22">
        <v>0.38699572847010799</v>
      </c>
      <c r="AC4" s="16">
        <v>-0.86327675301026896</v>
      </c>
      <c r="AD4" s="33" t="s">
        <v>275</v>
      </c>
      <c r="AE4" s="36"/>
      <c r="AF4" s="60"/>
      <c r="AG4" s="11" t="s">
        <v>54</v>
      </c>
      <c r="AH4" s="22">
        <v>0.52559374498309996</v>
      </c>
      <c r="AI4" s="39" t="s">
        <v>275</v>
      </c>
      <c r="AJ4" s="16">
        <v>4.8522823041809701E-2</v>
      </c>
      <c r="AK4" s="43"/>
      <c r="AL4" s="36"/>
    </row>
    <row r="5" spans="2:38" ht="10" customHeight="1">
      <c r="B5" s="60"/>
      <c r="C5" s="11" t="s">
        <v>90</v>
      </c>
      <c r="D5" s="7" t="s">
        <v>91</v>
      </c>
      <c r="E5" s="22">
        <v>-0.463426892101375</v>
      </c>
      <c r="F5" s="29" t="s">
        <v>275</v>
      </c>
      <c r="G5" s="16">
        <v>-0.213452670028181</v>
      </c>
      <c r="I5" s="16">
        <v>-0.220592345882963</v>
      </c>
      <c r="J5" s="33"/>
      <c r="K5" s="25"/>
      <c r="L5" s="60"/>
      <c r="M5" s="11" t="s">
        <v>55</v>
      </c>
      <c r="N5" s="7" t="s">
        <v>175</v>
      </c>
      <c r="O5" s="22">
        <v>0.27825382859479603</v>
      </c>
      <c r="P5" s="29" t="s">
        <v>275</v>
      </c>
      <c r="Q5" s="16">
        <v>-4.91238422818885E-2</v>
      </c>
      <c r="S5" s="16">
        <v>1.0783703480140701</v>
      </c>
      <c r="T5" s="33"/>
      <c r="U5" s="25"/>
      <c r="W5" s="15">
        <v>-1.8</v>
      </c>
      <c r="Y5" s="60"/>
      <c r="Z5" s="11" t="s">
        <v>90</v>
      </c>
      <c r="AA5" s="22">
        <v>-0.69472005856468899</v>
      </c>
      <c r="AB5" s="29" t="s">
        <v>275</v>
      </c>
      <c r="AC5" s="16">
        <v>1.4081302592179901</v>
      </c>
      <c r="AD5" s="33" t="s">
        <v>275</v>
      </c>
      <c r="AE5" s="36"/>
      <c r="AF5" s="60"/>
      <c r="AG5" s="11" t="s">
        <v>55</v>
      </c>
      <c r="AH5" s="22">
        <v>0.18952473615849</v>
      </c>
      <c r="AJ5" s="16">
        <v>0.300544372525758</v>
      </c>
      <c r="AK5" s="43" t="s">
        <v>275</v>
      </c>
      <c r="AL5" s="36"/>
    </row>
    <row r="6" spans="2:38" ht="10" customHeight="1">
      <c r="B6" s="60"/>
      <c r="C6" s="11" t="s">
        <v>86</v>
      </c>
      <c r="D6" s="7" t="s">
        <v>93</v>
      </c>
      <c r="E6" s="22">
        <v>-0.20558484379253</v>
      </c>
      <c r="G6" s="16">
        <v>0.218244364684262</v>
      </c>
      <c r="H6" s="29" t="s">
        <v>275</v>
      </c>
      <c r="I6" s="16">
        <v>8.1295450149867901E-2</v>
      </c>
      <c r="J6" s="33"/>
      <c r="K6" s="25"/>
      <c r="L6" s="60"/>
      <c r="M6" s="11" t="s">
        <v>56</v>
      </c>
      <c r="N6" s="7" t="s">
        <v>176</v>
      </c>
      <c r="O6" s="22">
        <v>-0.43108307959435099</v>
      </c>
      <c r="P6" s="29" t="s">
        <v>275</v>
      </c>
      <c r="Q6" s="16">
        <v>0.56792354265285205</v>
      </c>
      <c r="S6" s="16">
        <v>6.8053757666209205E-2</v>
      </c>
      <c r="T6" s="33"/>
      <c r="U6" s="25"/>
      <c r="W6" s="15">
        <v>-1.7</v>
      </c>
      <c r="Y6" s="60"/>
      <c r="Z6" s="11" t="s">
        <v>86</v>
      </c>
      <c r="AA6" s="22">
        <v>-0.30464892779222602</v>
      </c>
      <c r="AB6" s="29" t="s">
        <v>275</v>
      </c>
      <c r="AC6" s="16">
        <v>-0.141525543634831</v>
      </c>
      <c r="AD6" s="33" t="s">
        <v>275</v>
      </c>
      <c r="AE6" s="36"/>
      <c r="AF6" s="60"/>
      <c r="AG6" s="11" t="s">
        <v>56</v>
      </c>
      <c r="AH6" s="22">
        <v>-0.29395483272407402</v>
      </c>
      <c r="AJ6" s="16">
        <v>-0.1538180491508</v>
      </c>
      <c r="AK6" s="43"/>
      <c r="AL6" s="36"/>
    </row>
    <row r="7" spans="2:38" ht="10" customHeight="1">
      <c r="B7" s="60"/>
      <c r="C7" s="11" t="s">
        <v>87</v>
      </c>
      <c r="D7" s="7" t="s">
        <v>92</v>
      </c>
      <c r="E7" s="22">
        <v>-0.94687402650071395</v>
      </c>
      <c r="F7" s="29" t="s">
        <v>275</v>
      </c>
      <c r="G7" s="16">
        <v>-0.59554235340749095</v>
      </c>
      <c r="H7" s="29" t="s">
        <v>275</v>
      </c>
      <c r="I7" s="16">
        <v>-0.16005665827674601</v>
      </c>
      <c r="J7" s="33"/>
      <c r="K7" s="25"/>
      <c r="L7" s="60"/>
      <c r="M7" s="11" t="s">
        <v>57</v>
      </c>
      <c r="N7" s="7" t="s">
        <v>177</v>
      </c>
      <c r="O7" s="22">
        <v>0.51444707904681097</v>
      </c>
      <c r="P7" s="29" t="s">
        <v>275</v>
      </c>
      <c r="Q7" s="16">
        <v>-0.17382390214954499</v>
      </c>
      <c r="S7" s="16">
        <v>-2.6365513462188E-2</v>
      </c>
      <c r="T7" s="33"/>
      <c r="U7" s="25"/>
      <c r="W7" s="15">
        <v>-1.6</v>
      </c>
      <c r="Y7" s="60"/>
      <c r="Z7" s="11" t="s">
        <v>87</v>
      </c>
      <c r="AA7" s="22">
        <v>0.127854898367008</v>
      </c>
      <c r="AC7" s="16">
        <v>1.6889396687666201</v>
      </c>
      <c r="AD7" s="33" t="s">
        <v>275</v>
      </c>
      <c r="AE7" s="36"/>
      <c r="AF7" s="60"/>
      <c r="AG7" s="11" t="s">
        <v>57</v>
      </c>
      <c r="AH7" s="22">
        <v>-0.415604087926504</v>
      </c>
      <c r="AJ7" s="16">
        <v>4.4553781795480898</v>
      </c>
      <c r="AK7" s="43" t="s">
        <v>275</v>
      </c>
      <c r="AL7" s="36"/>
    </row>
    <row r="8" spans="2:38" ht="10" customHeight="1">
      <c r="B8" s="60"/>
      <c r="C8" s="11" t="s">
        <v>68</v>
      </c>
      <c r="D8" s="7" t="s">
        <v>66</v>
      </c>
      <c r="E8" s="23">
        <v>0.149033566620315</v>
      </c>
      <c r="F8" s="30"/>
      <c r="G8" s="24">
        <v>9.00515261557603E-2</v>
      </c>
      <c r="H8" s="30"/>
      <c r="I8" s="24">
        <v>0.14508710929193899</v>
      </c>
      <c r="J8" s="34"/>
      <c r="K8" s="25"/>
      <c r="L8" s="60"/>
      <c r="M8" s="11" t="s">
        <v>58</v>
      </c>
      <c r="N8" s="7" t="s">
        <v>178</v>
      </c>
      <c r="O8" s="22">
        <v>0.18276164718423901</v>
      </c>
      <c r="Q8" s="16">
        <v>0.58265498944193295</v>
      </c>
      <c r="S8" s="16">
        <v>0.74323508245744896</v>
      </c>
      <c r="T8" s="33"/>
      <c r="U8" s="25"/>
      <c r="W8" s="15">
        <v>-1.5</v>
      </c>
      <c r="Y8" s="60"/>
      <c r="Z8" s="11" t="s">
        <v>68</v>
      </c>
      <c r="AA8" s="23">
        <v>1.39768298693643</v>
      </c>
      <c r="AB8" s="30"/>
      <c r="AC8" s="24">
        <v>1.003112</v>
      </c>
      <c r="AD8" s="34"/>
      <c r="AE8" s="36"/>
      <c r="AF8" s="60"/>
      <c r="AG8" s="11" t="s">
        <v>58</v>
      </c>
      <c r="AH8" s="22">
        <v>0.43503580452347501</v>
      </c>
      <c r="AJ8" s="16">
        <v>0.73210453917709795</v>
      </c>
      <c r="AK8" s="43"/>
      <c r="AL8" s="36"/>
    </row>
    <row r="9" spans="2:38" ht="10" customHeight="1">
      <c r="K9" s="25"/>
      <c r="L9" s="60"/>
      <c r="M9" s="11" t="s">
        <v>180</v>
      </c>
      <c r="N9" s="7" t="s">
        <v>179</v>
      </c>
      <c r="O9" s="22">
        <v>-9.1489535642795397E-2</v>
      </c>
      <c r="Q9" s="16">
        <v>0.247915996001042</v>
      </c>
      <c r="S9" s="16">
        <v>0.25358426551209301</v>
      </c>
      <c r="T9" s="33"/>
      <c r="U9" s="25"/>
      <c r="W9" s="15">
        <v>-1.4</v>
      </c>
      <c r="AE9" s="36"/>
      <c r="AF9" s="60"/>
      <c r="AG9" s="11" t="s">
        <v>180</v>
      </c>
      <c r="AH9" s="22">
        <v>0.22474601937632299</v>
      </c>
      <c r="AJ9" s="16">
        <v>3.7581136098704699</v>
      </c>
      <c r="AK9" s="43" t="s">
        <v>275</v>
      </c>
      <c r="AL9" s="36"/>
    </row>
    <row r="10" spans="2:38" ht="10" customHeight="1">
      <c r="B10" s="60" t="s">
        <v>18</v>
      </c>
      <c r="C10" s="11" t="s">
        <v>72</v>
      </c>
      <c r="D10" s="7" t="s">
        <v>73</v>
      </c>
      <c r="E10" s="20">
        <v>0.31029075917153698</v>
      </c>
      <c r="F10" s="28" t="s">
        <v>275</v>
      </c>
      <c r="G10" s="21">
        <v>0.24799133752454999</v>
      </c>
      <c r="H10" s="28" t="s">
        <v>275</v>
      </c>
      <c r="I10" s="21">
        <v>7.9956096665851004E-2</v>
      </c>
      <c r="J10" s="32"/>
      <c r="K10" s="25"/>
      <c r="L10" s="60"/>
      <c r="M10" s="11" t="s">
        <v>59</v>
      </c>
      <c r="N10" s="7" t="s">
        <v>181</v>
      </c>
      <c r="O10" s="22">
        <v>0.22908002803385899</v>
      </c>
      <c r="Q10" s="16">
        <v>0.51025331308060196</v>
      </c>
      <c r="S10" s="16">
        <v>0.65427283547021897</v>
      </c>
      <c r="T10" s="33"/>
      <c r="U10" s="25"/>
      <c r="W10" s="15">
        <v>-1.3</v>
      </c>
      <c r="Y10" s="60" t="s">
        <v>18</v>
      </c>
      <c r="Z10" s="11" t="s">
        <v>72</v>
      </c>
      <c r="AA10" s="20">
        <v>-0.185348226030249</v>
      </c>
      <c r="AB10" s="28" t="s">
        <v>275</v>
      </c>
      <c r="AC10" s="21">
        <v>-0.28574642391078697</v>
      </c>
      <c r="AD10" s="32" t="s">
        <v>275</v>
      </c>
      <c r="AE10" s="36"/>
      <c r="AF10" s="60"/>
      <c r="AG10" s="11" t="s">
        <v>59</v>
      </c>
      <c r="AH10" s="22">
        <v>0.121734430799916</v>
      </c>
      <c r="AJ10" s="16">
        <v>0.12083544108265</v>
      </c>
      <c r="AK10" s="43"/>
      <c r="AL10" s="36"/>
    </row>
    <row r="11" spans="2:38" ht="10" customHeight="1">
      <c r="B11" s="60"/>
      <c r="C11" s="11" t="s">
        <v>75</v>
      </c>
      <c r="D11" s="7" t="s">
        <v>74</v>
      </c>
      <c r="E11" s="22">
        <v>0.116775703805506</v>
      </c>
      <c r="G11" s="16">
        <v>-5.9047179355507302E-2</v>
      </c>
      <c r="I11" s="16">
        <v>-6.2722491545523604E-2</v>
      </c>
      <c r="J11" s="33"/>
      <c r="K11" s="25"/>
      <c r="L11" s="60"/>
      <c r="M11" s="11" t="s">
        <v>60</v>
      </c>
      <c r="N11" s="7" t="s">
        <v>182</v>
      </c>
      <c r="O11" s="22">
        <v>5.2097948264262499E-2</v>
      </c>
      <c r="Q11" s="16">
        <v>5.4789523573123E-3</v>
      </c>
      <c r="S11" s="16">
        <v>-8.8543209659658999E-3</v>
      </c>
      <c r="T11" s="33"/>
      <c r="U11" s="25"/>
      <c r="W11" s="15">
        <v>-1.2</v>
      </c>
      <c r="Y11" s="60"/>
      <c r="Z11" s="11" t="s">
        <v>75</v>
      </c>
      <c r="AA11" s="22">
        <v>-0.126830963675166</v>
      </c>
      <c r="AC11" s="16">
        <v>1.1086839142432401</v>
      </c>
      <c r="AD11" s="33" t="s">
        <v>275</v>
      </c>
      <c r="AE11" s="36"/>
      <c r="AF11" s="60"/>
      <c r="AG11" s="11" t="s">
        <v>60</v>
      </c>
      <c r="AH11" s="22">
        <v>0.18099346216475601</v>
      </c>
      <c r="AJ11" s="16">
        <v>-1.7461023846813599</v>
      </c>
      <c r="AK11" s="43" t="s">
        <v>275</v>
      </c>
      <c r="AL11" s="36"/>
    </row>
    <row r="12" spans="2:38" ht="10" customHeight="1">
      <c r="B12" s="60"/>
      <c r="C12" s="11" t="s">
        <v>14</v>
      </c>
      <c r="D12" s="7" t="s">
        <v>78</v>
      </c>
      <c r="E12" s="22">
        <v>0.287931017918932</v>
      </c>
      <c r="F12" s="29" t="s">
        <v>275</v>
      </c>
      <c r="G12" s="16">
        <v>7.3729446571757798E-2</v>
      </c>
      <c r="I12" s="16">
        <v>0.45567925287099897</v>
      </c>
      <c r="J12" s="33" t="s">
        <v>275</v>
      </c>
      <c r="K12" s="25"/>
      <c r="L12" s="60"/>
      <c r="M12" s="11" t="s">
        <v>61</v>
      </c>
      <c r="N12" s="7" t="s">
        <v>183</v>
      </c>
      <c r="O12" s="22">
        <v>5.83581383327254E-2</v>
      </c>
      <c r="Q12" s="16">
        <v>-3.5526625098112802E-2</v>
      </c>
      <c r="S12" s="16">
        <v>-0.171984508082721</v>
      </c>
      <c r="T12" s="33" t="s">
        <v>275</v>
      </c>
      <c r="U12" s="25"/>
      <c r="W12" s="15">
        <v>-1.1000000000000001</v>
      </c>
      <c r="Y12" s="60"/>
      <c r="Z12" s="11" t="s">
        <v>14</v>
      </c>
      <c r="AA12" s="22">
        <v>2.7390618128952202E-2</v>
      </c>
      <c r="AC12" s="16">
        <v>0.484155192305597</v>
      </c>
      <c r="AD12" s="33" t="s">
        <v>275</v>
      </c>
      <c r="AE12" s="36"/>
      <c r="AF12" s="60"/>
      <c r="AG12" s="11" t="s">
        <v>61</v>
      </c>
      <c r="AH12" s="22">
        <v>-8.5832097353485806E-2</v>
      </c>
      <c r="AI12" s="39" t="s">
        <v>275</v>
      </c>
      <c r="AJ12" s="16">
        <v>-0.143696522935644</v>
      </c>
      <c r="AK12" s="43" t="s">
        <v>275</v>
      </c>
      <c r="AL12" s="36"/>
    </row>
    <row r="13" spans="2:38" ht="10" customHeight="1">
      <c r="B13" s="60"/>
      <c r="C13" s="11" t="s">
        <v>15</v>
      </c>
      <c r="D13" s="7" t="s">
        <v>77</v>
      </c>
      <c r="E13" s="22">
        <v>0.122835511716874</v>
      </c>
      <c r="G13" s="16">
        <v>-0.19114419379073999</v>
      </c>
      <c r="I13" s="16">
        <v>0.19869641963380899</v>
      </c>
      <c r="J13" s="33"/>
      <c r="K13" s="25"/>
      <c r="L13" s="60"/>
      <c r="M13" s="11" t="s">
        <v>62</v>
      </c>
      <c r="N13" s="7" t="s">
        <v>184</v>
      </c>
      <c r="O13" s="22">
        <v>-0.230665651570614</v>
      </c>
      <c r="P13" s="29" t="s">
        <v>275</v>
      </c>
      <c r="Q13" s="16">
        <v>8.7817911299602994E-2</v>
      </c>
      <c r="S13" s="16">
        <v>3.5147915758012099E-2</v>
      </c>
      <c r="T13" s="33"/>
      <c r="U13" s="25"/>
      <c r="W13" s="15">
        <v>-1</v>
      </c>
      <c r="Y13" s="60"/>
      <c r="Z13" s="11" t="s">
        <v>15</v>
      </c>
      <c r="AA13" s="22">
        <v>-6.3751248954628095E-2</v>
      </c>
      <c r="AC13" s="16">
        <v>-0.78923337737620702</v>
      </c>
      <c r="AD13" s="33" t="s">
        <v>275</v>
      </c>
      <c r="AE13" s="36"/>
      <c r="AF13" s="60"/>
      <c r="AG13" s="11" t="s">
        <v>62</v>
      </c>
      <c r="AH13" s="22">
        <v>-0.28904861055465503</v>
      </c>
      <c r="AI13" s="39" t="s">
        <v>275</v>
      </c>
      <c r="AJ13" s="16">
        <v>-9.0740708570696105E-2</v>
      </c>
      <c r="AK13" s="43"/>
      <c r="AL13" s="36"/>
    </row>
    <row r="14" spans="2:38" ht="10" customHeight="1">
      <c r="B14" s="60"/>
      <c r="C14" s="11" t="s">
        <v>16</v>
      </c>
      <c r="D14" s="7" t="s">
        <v>79</v>
      </c>
      <c r="E14" s="22">
        <v>0.23237372052035901</v>
      </c>
      <c r="G14" s="16">
        <v>1.11582150526589</v>
      </c>
      <c r="I14" s="16">
        <v>-0.152719195613437</v>
      </c>
      <c r="J14" s="33"/>
      <c r="K14" s="25"/>
      <c r="L14" s="60"/>
      <c r="M14" s="11" t="s">
        <v>186</v>
      </c>
      <c r="N14" s="7" t="s">
        <v>189</v>
      </c>
      <c r="O14" s="22">
        <v>8.0847313846423505E-2</v>
      </c>
      <c r="Q14" s="16">
        <v>0.17803115120836499</v>
      </c>
      <c r="S14" s="16">
        <v>1.5489717487094899E-2</v>
      </c>
      <c r="T14" s="33"/>
      <c r="U14" s="25"/>
      <c r="W14" s="15">
        <v>-0.9</v>
      </c>
      <c r="Y14" s="60"/>
      <c r="Z14" s="11" t="s">
        <v>16</v>
      </c>
      <c r="AA14" s="22">
        <v>3.01705426655355E-3</v>
      </c>
      <c r="AC14" s="16">
        <v>1.2686163934160299</v>
      </c>
      <c r="AD14" s="33" t="s">
        <v>275</v>
      </c>
      <c r="AE14" s="36"/>
      <c r="AF14" s="60"/>
      <c r="AG14" s="11" t="s">
        <v>186</v>
      </c>
      <c r="AH14" s="22">
        <v>-0.33133871037215101</v>
      </c>
      <c r="AI14" s="39" t="s">
        <v>275</v>
      </c>
      <c r="AJ14" s="16">
        <v>0.251923503116525</v>
      </c>
      <c r="AK14" s="43" t="s">
        <v>275</v>
      </c>
      <c r="AL14" s="36"/>
    </row>
    <row r="15" spans="2:38" ht="10" customHeight="1">
      <c r="B15" s="60"/>
      <c r="C15" s="11" t="s">
        <v>17</v>
      </c>
      <c r="D15" s="7" t="s">
        <v>76</v>
      </c>
      <c r="E15" s="23">
        <v>-1.05161526017907</v>
      </c>
      <c r="F15" s="30" t="s">
        <v>275</v>
      </c>
      <c r="G15" s="24">
        <v>-2.3901716510758102</v>
      </c>
      <c r="H15" s="30" t="s">
        <v>275</v>
      </c>
      <c r="I15" s="24">
        <v>-0.64154856996473097</v>
      </c>
      <c r="J15" s="34"/>
      <c r="K15" s="25"/>
      <c r="L15" s="60"/>
      <c r="M15" s="11" t="s">
        <v>187</v>
      </c>
      <c r="N15" s="7" t="s">
        <v>190</v>
      </c>
      <c r="O15" s="22">
        <v>-6.2869047317171106E-2</v>
      </c>
      <c r="Q15" s="16">
        <v>-2.6882216376641802E-2</v>
      </c>
      <c r="S15" s="16">
        <v>-4.7536162560755303E-2</v>
      </c>
      <c r="T15" s="33"/>
      <c r="U15" s="25"/>
      <c r="W15" s="15">
        <v>-0.8</v>
      </c>
      <c r="Y15" s="60"/>
      <c r="Z15" s="11" t="s">
        <v>17</v>
      </c>
      <c r="AA15" s="23">
        <v>-0.90622554770361297</v>
      </c>
      <c r="AB15" s="30" t="s">
        <v>275</v>
      </c>
      <c r="AC15" s="24">
        <v>1.81517394701043</v>
      </c>
      <c r="AD15" s="34" t="s">
        <v>275</v>
      </c>
      <c r="AE15" s="36"/>
      <c r="AF15" s="60"/>
      <c r="AG15" s="11" t="s">
        <v>187</v>
      </c>
      <c r="AH15" s="22">
        <v>0.15034091142872899</v>
      </c>
      <c r="AJ15" s="16">
        <v>1.26825659555313E-3</v>
      </c>
      <c r="AK15" s="43"/>
      <c r="AL15" s="36"/>
    </row>
    <row r="16" spans="2:38" ht="10" customHeight="1">
      <c r="K16" s="25"/>
      <c r="L16" s="60"/>
      <c r="M16" s="11" t="s">
        <v>188</v>
      </c>
      <c r="N16" s="7" t="s">
        <v>191</v>
      </c>
      <c r="O16" s="23">
        <v>0.27976504367951999</v>
      </c>
      <c r="P16" s="30" t="s">
        <v>275</v>
      </c>
      <c r="Q16" s="24">
        <v>-5.8052780855387801E-2</v>
      </c>
      <c r="R16" s="30"/>
      <c r="S16" s="24">
        <v>8.9439483700658596E-4</v>
      </c>
      <c r="T16" s="34"/>
      <c r="U16" s="25"/>
      <c r="W16" s="15">
        <v>-0.7</v>
      </c>
      <c r="AE16" s="36"/>
      <c r="AF16" s="60"/>
      <c r="AG16" s="11" t="s">
        <v>188</v>
      </c>
      <c r="AH16" s="23">
        <v>0.29731098992240101</v>
      </c>
      <c r="AI16" s="40"/>
      <c r="AJ16" s="24">
        <v>0.15589051627841899</v>
      </c>
      <c r="AK16" s="44"/>
      <c r="AL16" s="36"/>
    </row>
    <row r="17" spans="2:38" ht="10" customHeight="1">
      <c r="B17" s="60" t="s">
        <v>26</v>
      </c>
      <c r="C17" s="11" t="s">
        <v>80</v>
      </c>
      <c r="D17" s="7" t="s">
        <v>81</v>
      </c>
      <c r="E17" s="20">
        <v>-7.9348792413793695E-2</v>
      </c>
      <c r="F17" s="28"/>
      <c r="G17" s="21">
        <v>2.6629678748756699E-2</v>
      </c>
      <c r="H17" s="28"/>
      <c r="I17" s="21">
        <v>-0.116651119712014</v>
      </c>
      <c r="J17" s="32"/>
      <c r="K17" s="25"/>
      <c r="O17" s="16"/>
      <c r="Q17" s="16"/>
      <c r="S17" s="16"/>
      <c r="U17" s="25"/>
      <c r="W17" s="15">
        <v>-0.6</v>
      </c>
      <c r="Y17" s="60" t="s">
        <v>26</v>
      </c>
      <c r="Z17" s="11" t="s">
        <v>80</v>
      </c>
      <c r="AA17" s="20">
        <v>-0.16795681862612499</v>
      </c>
      <c r="AB17" s="28" t="s">
        <v>275</v>
      </c>
      <c r="AC17" s="21">
        <v>-0.33059440055227801</v>
      </c>
      <c r="AD17" s="32" t="s">
        <v>275</v>
      </c>
      <c r="AE17" s="36"/>
      <c r="AH17" s="16"/>
      <c r="AJ17" s="16"/>
      <c r="AL17" s="36"/>
    </row>
    <row r="18" spans="2:38" ht="10" customHeight="1">
      <c r="B18" s="60"/>
      <c r="C18" s="11" t="s">
        <v>85</v>
      </c>
      <c r="D18" s="7" t="s">
        <v>84</v>
      </c>
      <c r="E18" s="22">
        <v>-0.182128573841595</v>
      </c>
      <c r="F18" s="29" t="s">
        <v>275</v>
      </c>
      <c r="G18" s="16">
        <v>-0.11432026210870801</v>
      </c>
      <c r="I18" s="16">
        <v>-0.110613491489608</v>
      </c>
      <c r="J18" s="33"/>
      <c r="K18" s="25"/>
      <c r="L18" s="60" t="s">
        <v>47</v>
      </c>
      <c r="M18" s="11" t="s">
        <v>219</v>
      </c>
      <c r="N18" s="7" t="s">
        <v>218</v>
      </c>
      <c r="O18" s="20">
        <v>-0.32355307975911501</v>
      </c>
      <c r="P18" s="28" t="s">
        <v>275</v>
      </c>
      <c r="Q18" s="21">
        <v>-1.9876297223463901E-2</v>
      </c>
      <c r="R18" s="28"/>
      <c r="S18" s="21">
        <v>-2.5764011938136998E-2</v>
      </c>
      <c r="T18" s="32"/>
      <c r="U18" s="25"/>
      <c r="W18" s="15">
        <v>-0.5</v>
      </c>
      <c r="Y18" s="60"/>
      <c r="Z18" s="11" t="s">
        <v>85</v>
      </c>
      <c r="AA18" s="22">
        <v>-0.16948813445730099</v>
      </c>
      <c r="AC18" s="16">
        <v>-7.1539211342206699E-2</v>
      </c>
      <c r="AD18" s="33"/>
      <c r="AE18" s="36"/>
      <c r="AF18" s="60" t="s">
        <v>47</v>
      </c>
      <c r="AG18" s="11" t="s">
        <v>219</v>
      </c>
      <c r="AH18" s="20">
        <v>0.48952083441354899</v>
      </c>
      <c r="AI18" s="38"/>
      <c r="AJ18" s="21">
        <v>1.7137984896540901</v>
      </c>
      <c r="AK18" s="42"/>
      <c r="AL18" s="36"/>
    </row>
    <row r="19" spans="2:38" ht="10" customHeight="1">
      <c r="B19" s="60"/>
      <c r="C19" s="11" t="s">
        <v>82</v>
      </c>
      <c r="D19" s="7" t="s">
        <v>83</v>
      </c>
      <c r="E19" s="23">
        <v>-9.7438662250979899E-2</v>
      </c>
      <c r="F19" s="30"/>
      <c r="G19" s="24">
        <v>-0.221251617453469</v>
      </c>
      <c r="H19" s="30"/>
      <c r="I19" s="24">
        <v>3.1185268051466701E-2</v>
      </c>
      <c r="J19" s="34"/>
      <c r="K19" s="25"/>
      <c r="L19" s="60"/>
      <c r="M19" s="11" t="s">
        <v>192</v>
      </c>
      <c r="N19" s="7" t="s">
        <v>194</v>
      </c>
      <c r="O19" s="22">
        <v>9.64503585626811E-3</v>
      </c>
      <c r="Q19" s="16">
        <v>-3.74153487885895E-2</v>
      </c>
      <c r="S19" s="16">
        <v>-1.33616033074202E-2</v>
      </c>
      <c r="T19" s="33"/>
      <c r="U19" s="25"/>
      <c r="W19" s="15">
        <v>-0.4</v>
      </c>
      <c r="Y19" s="60"/>
      <c r="Z19" s="11" t="s">
        <v>82</v>
      </c>
      <c r="AA19" s="23">
        <v>-4.2000523839489198E-2</v>
      </c>
      <c r="AB19" s="30"/>
      <c r="AC19" s="24">
        <v>0.27449351410913397</v>
      </c>
      <c r="AD19" s="34" t="s">
        <v>275</v>
      </c>
      <c r="AE19" s="36"/>
      <c r="AF19" s="60"/>
      <c r="AG19" s="11" t="s">
        <v>192</v>
      </c>
      <c r="AH19" s="22">
        <v>0.20584363606979</v>
      </c>
      <c r="AJ19" s="16">
        <v>0.43593048057107803</v>
      </c>
      <c r="AK19" s="43" t="s">
        <v>275</v>
      </c>
      <c r="AL19" s="36"/>
    </row>
    <row r="20" spans="2:38" ht="10" customHeight="1">
      <c r="K20" s="25"/>
      <c r="L20" s="60"/>
      <c r="M20" s="11" t="s">
        <v>193</v>
      </c>
      <c r="N20" s="7" t="s">
        <v>195</v>
      </c>
      <c r="O20" s="22">
        <v>0.293810097412122</v>
      </c>
      <c r="P20" s="29" t="s">
        <v>275</v>
      </c>
      <c r="Q20" s="16">
        <v>0.356114109391797</v>
      </c>
      <c r="R20" s="29" t="s">
        <v>275</v>
      </c>
      <c r="S20" s="16">
        <v>0.23587046027000599</v>
      </c>
      <c r="T20" s="33"/>
      <c r="U20" s="25"/>
      <c r="W20" s="15">
        <v>-0.3</v>
      </c>
      <c r="AE20" s="36"/>
      <c r="AF20" s="60"/>
      <c r="AG20" s="11" t="s">
        <v>193</v>
      </c>
      <c r="AH20" s="22">
        <v>3.9113678789273097E-2</v>
      </c>
      <c r="AJ20" s="16">
        <v>0.174638630497087</v>
      </c>
      <c r="AK20" s="43" t="s">
        <v>275</v>
      </c>
      <c r="AL20" s="36"/>
    </row>
    <row r="21" spans="2:38" ht="10" customHeight="1">
      <c r="B21" s="60" t="s">
        <v>28</v>
      </c>
      <c r="C21" s="11" t="s">
        <v>97</v>
      </c>
      <c r="D21" s="7" t="s">
        <v>96</v>
      </c>
      <c r="E21" s="20">
        <v>-0.24669590098762001</v>
      </c>
      <c r="F21" s="28" t="s">
        <v>275</v>
      </c>
      <c r="G21" s="21">
        <v>-0.50358694893631395</v>
      </c>
      <c r="H21" s="28" t="s">
        <v>275</v>
      </c>
      <c r="I21" s="21">
        <v>-0.2898206004869</v>
      </c>
      <c r="J21" s="32" t="s">
        <v>275</v>
      </c>
      <c r="K21" s="25"/>
      <c r="L21" s="60"/>
      <c r="M21" s="11" t="s">
        <v>196</v>
      </c>
      <c r="N21" s="7" t="s">
        <v>207</v>
      </c>
      <c r="O21" s="22">
        <v>0.526368023988385</v>
      </c>
      <c r="Q21" s="16">
        <v>0.40882605243585801</v>
      </c>
      <c r="S21" s="16">
        <v>0.34152048515898997</v>
      </c>
      <c r="T21" s="33"/>
      <c r="U21" s="25"/>
      <c r="W21" s="15">
        <v>-0.2</v>
      </c>
      <c r="Y21" s="60" t="s">
        <v>28</v>
      </c>
      <c r="Z21" s="11" t="s">
        <v>97</v>
      </c>
      <c r="AA21" s="20">
        <v>0.337314702108992</v>
      </c>
      <c r="AB21" s="28" t="s">
        <v>275</v>
      </c>
      <c r="AC21" s="21">
        <v>0.77714365367536897</v>
      </c>
      <c r="AD21" s="32" t="s">
        <v>275</v>
      </c>
      <c r="AE21" s="36"/>
      <c r="AF21" s="60"/>
      <c r="AG21" s="11" t="s">
        <v>196</v>
      </c>
      <c r="AH21" s="22">
        <v>0.77500561853337901</v>
      </c>
      <c r="AJ21" s="16">
        <v>4.2677822109019097</v>
      </c>
      <c r="AK21" s="43" t="s">
        <v>275</v>
      </c>
      <c r="AL21" s="36"/>
    </row>
    <row r="22" spans="2:38" ht="10" customHeight="1">
      <c r="B22" s="60"/>
      <c r="C22" s="11" t="s">
        <v>94</v>
      </c>
      <c r="D22" s="7" t="s">
        <v>95</v>
      </c>
      <c r="E22" s="22">
        <v>5.2254259083763299E-2</v>
      </c>
      <c r="G22" s="16">
        <v>0.10849613735791799</v>
      </c>
      <c r="I22" s="16">
        <v>0.25589781342311102</v>
      </c>
      <c r="J22" s="33"/>
      <c r="K22" s="25"/>
      <c r="L22" s="60"/>
      <c r="M22" s="11" t="s">
        <v>197</v>
      </c>
      <c r="N22" s="7" t="s">
        <v>208</v>
      </c>
      <c r="O22" s="22">
        <v>-0.13909750160009601</v>
      </c>
      <c r="Q22" s="16">
        <v>-3.8599942923020797E-2</v>
      </c>
      <c r="S22" s="16">
        <v>-0.24553624626020601</v>
      </c>
      <c r="T22" s="33" t="s">
        <v>275</v>
      </c>
      <c r="U22" s="25"/>
      <c r="W22" s="15">
        <v>-0.1</v>
      </c>
      <c r="Y22" s="60"/>
      <c r="Z22" s="11" t="s">
        <v>94</v>
      </c>
      <c r="AA22" s="22">
        <v>0.50092193334933</v>
      </c>
      <c r="AB22" s="29" t="s">
        <v>275</v>
      </c>
      <c r="AC22" s="16">
        <v>2.0087041828837902</v>
      </c>
      <c r="AD22" s="33" t="s">
        <v>275</v>
      </c>
      <c r="AE22" s="36"/>
      <c r="AF22" s="60"/>
      <c r="AG22" s="11" t="s">
        <v>197</v>
      </c>
      <c r="AH22" s="22">
        <v>0.35874933092908801</v>
      </c>
      <c r="AI22" s="39" t="s">
        <v>275</v>
      </c>
      <c r="AJ22" s="16">
        <v>2.11622266141462</v>
      </c>
      <c r="AK22" s="43" t="s">
        <v>275</v>
      </c>
      <c r="AL22" s="36"/>
    </row>
    <row r="23" spans="2:38" ht="10" customHeight="1">
      <c r="B23" s="60"/>
      <c r="C23" s="11" t="s">
        <v>99</v>
      </c>
      <c r="D23" s="7" t="s">
        <v>98</v>
      </c>
      <c r="E23" s="22">
        <v>0.92716211988667596</v>
      </c>
      <c r="F23" s="29" t="s">
        <v>275</v>
      </c>
      <c r="G23" s="16">
        <v>0.112406318620956</v>
      </c>
      <c r="I23" s="16">
        <v>0.15836727370011899</v>
      </c>
      <c r="J23" s="33"/>
      <c r="K23" s="25"/>
      <c r="L23" s="60"/>
      <c r="M23" s="11" t="s">
        <v>198</v>
      </c>
      <c r="N23" s="7" t="s">
        <v>209</v>
      </c>
      <c r="O23" s="22">
        <v>-0.284780549749861</v>
      </c>
      <c r="Q23" s="16">
        <v>-0.45005997681335302</v>
      </c>
      <c r="R23" s="29" t="s">
        <v>275</v>
      </c>
      <c r="S23" s="16">
        <v>-0.48147484167745003</v>
      </c>
      <c r="T23" s="33" t="s">
        <v>275</v>
      </c>
      <c r="U23" s="25"/>
      <c r="W23" s="15">
        <v>0</v>
      </c>
      <c r="Y23" s="60"/>
      <c r="Z23" s="11" t="s">
        <v>99</v>
      </c>
      <c r="AA23" s="22">
        <v>0.27982188134040897</v>
      </c>
      <c r="AC23" s="16">
        <v>2.13638848740514</v>
      </c>
      <c r="AD23" s="33" t="s">
        <v>275</v>
      </c>
      <c r="AE23" s="36"/>
      <c r="AF23" s="60"/>
      <c r="AG23" s="11" t="s">
        <v>198</v>
      </c>
      <c r="AH23" s="22">
        <v>-1.12449747547398E-2</v>
      </c>
      <c r="AJ23" s="16">
        <v>-0.22206225860267301</v>
      </c>
      <c r="AK23" s="43"/>
      <c r="AL23" s="36"/>
    </row>
    <row r="24" spans="2:38" ht="10" customHeight="1">
      <c r="B24" s="60"/>
      <c r="C24" s="11" t="s">
        <v>100</v>
      </c>
      <c r="D24" s="7" t="s">
        <v>101</v>
      </c>
      <c r="E24" s="22">
        <v>2.50106430547248E-2</v>
      </c>
      <c r="G24" s="16">
        <v>1.58025351354927E-2</v>
      </c>
      <c r="I24" s="16">
        <v>-6.7418593514259398E-2</v>
      </c>
      <c r="J24" s="33"/>
      <c r="K24" s="25"/>
      <c r="L24" s="60"/>
      <c r="M24" s="11" t="s">
        <v>199</v>
      </c>
      <c r="N24" s="7" t="s">
        <v>210</v>
      </c>
      <c r="O24" s="22">
        <v>-6.3057496267997296E-2</v>
      </c>
      <c r="Q24" s="16">
        <v>0.42894144054112199</v>
      </c>
      <c r="S24" s="16">
        <v>-0.33659073296512398</v>
      </c>
      <c r="T24" s="33" t="s">
        <v>275</v>
      </c>
      <c r="U24" s="25"/>
      <c r="W24" s="15">
        <v>0.1</v>
      </c>
      <c r="Y24" s="60"/>
      <c r="Z24" s="11" t="s">
        <v>100</v>
      </c>
      <c r="AA24" s="22">
        <v>0.57577106818697898</v>
      </c>
      <c r="AB24" s="29" t="s">
        <v>275</v>
      </c>
      <c r="AC24" s="16">
        <v>0.34822441788776698</v>
      </c>
      <c r="AD24" s="33" t="s">
        <v>275</v>
      </c>
      <c r="AE24" s="36"/>
      <c r="AF24" s="60"/>
      <c r="AG24" s="11" t="s">
        <v>199</v>
      </c>
      <c r="AH24" s="22">
        <v>-0.116408705553533</v>
      </c>
      <c r="AJ24" s="16">
        <v>4.5884747344932899</v>
      </c>
      <c r="AK24" s="43" t="s">
        <v>275</v>
      </c>
      <c r="AL24" s="36"/>
    </row>
    <row r="25" spans="2:38" ht="10" customHeight="1">
      <c r="B25" s="60"/>
      <c r="C25" s="11" t="s">
        <v>22</v>
      </c>
      <c r="D25" s="7" t="s">
        <v>102</v>
      </c>
      <c r="E25" s="22">
        <v>8.0058571046693297E-2</v>
      </c>
      <c r="G25" s="16">
        <v>-0.43778393244056402</v>
      </c>
      <c r="I25" s="16">
        <v>0.24527406413407399</v>
      </c>
      <c r="J25" s="33"/>
      <c r="K25" s="25"/>
      <c r="L25" s="60"/>
      <c r="M25" s="11" t="s">
        <v>200</v>
      </c>
      <c r="N25" s="7" t="s">
        <v>211</v>
      </c>
      <c r="O25" s="22">
        <v>-0.139438929005653</v>
      </c>
      <c r="Q25" s="16">
        <v>-0.391430298672371</v>
      </c>
      <c r="S25" s="16">
        <v>-0.20935314567844801</v>
      </c>
      <c r="T25" s="33"/>
      <c r="U25" s="25"/>
      <c r="W25" s="15">
        <v>0.2</v>
      </c>
      <c r="Y25" s="60"/>
      <c r="Z25" s="11" t="s">
        <v>22</v>
      </c>
      <c r="AA25" s="22">
        <v>-0.27845642361662198</v>
      </c>
      <c r="AB25" s="29" t="s">
        <v>275</v>
      </c>
      <c r="AC25" s="16">
        <v>0.72935048176656903</v>
      </c>
      <c r="AD25" s="33" t="s">
        <v>275</v>
      </c>
      <c r="AE25" s="36"/>
      <c r="AF25" s="60"/>
      <c r="AG25" s="11" t="s">
        <v>200</v>
      </c>
      <c r="AH25" s="22">
        <v>0.38247770701136402</v>
      </c>
      <c r="AI25" s="39" t="s">
        <v>275</v>
      </c>
      <c r="AJ25" s="16">
        <v>-0.305622251466588</v>
      </c>
      <c r="AK25" s="43" t="s">
        <v>275</v>
      </c>
      <c r="AL25" s="36"/>
    </row>
    <row r="26" spans="2:38" ht="10" customHeight="1">
      <c r="B26" s="60"/>
      <c r="C26" s="11" t="s">
        <v>21</v>
      </c>
      <c r="D26" s="7" t="s">
        <v>103</v>
      </c>
      <c r="E26" s="23">
        <v>0.20509002979516</v>
      </c>
      <c r="F26" s="30" t="s">
        <v>275</v>
      </c>
      <c r="G26" s="24">
        <v>-2.03470073698927E-2</v>
      </c>
      <c r="H26" s="30"/>
      <c r="I26" s="24">
        <v>-0.10718325406427499</v>
      </c>
      <c r="J26" s="34"/>
      <c r="K26" s="25"/>
      <c r="L26" s="60"/>
      <c r="M26" s="11" t="s">
        <v>201</v>
      </c>
      <c r="N26" s="7" t="s">
        <v>212</v>
      </c>
      <c r="O26" s="22">
        <v>0.68182938210104305</v>
      </c>
      <c r="P26" s="29" t="s">
        <v>275</v>
      </c>
      <c r="Q26" s="16">
        <v>-2.883070909207E-2</v>
      </c>
      <c r="S26" s="16">
        <v>-0.124027638332612</v>
      </c>
      <c r="T26" s="33"/>
      <c r="U26" s="25"/>
      <c r="W26" s="15">
        <v>0.3</v>
      </c>
      <c r="Y26" s="60"/>
      <c r="Z26" s="11" t="s">
        <v>21</v>
      </c>
      <c r="AA26" s="23">
        <v>0.118758966692909</v>
      </c>
      <c r="AB26" s="30"/>
      <c r="AC26" s="24">
        <v>-0.146152759829521</v>
      </c>
      <c r="AD26" s="34" t="s">
        <v>275</v>
      </c>
      <c r="AE26" s="36"/>
      <c r="AF26" s="60"/>
      <c r="AG26" s="11" t="s">
        <v>201</v>
      </c>
      <c r="AH26" s="22">
        <v>8.1507964421485807E-2</v>
      </c>
      <c r="AJ26" s="16">
        <v>-0.85921713345211603</v>
      </c>
      <c r="AK26" s="43" t="s">
        <v>275</v>
      </c>
      <c r="AL26" s="36"/>
    </row>
    <row r="27" spans="2:38" ht="10" customHeight="1">
      <c r="K27" s="25"/>
      <c r="L27" s="60"/>
      <c r="M27" s="11" t="s">
        <v>202</v>
      </c>
      <c r="N27" s="7" t="s">
        <v>213</v>
      </c>
      <c r="O27" s="22">
        <v>0.112242969660397</v>
      </c>
      <c r="Q27" s="16">
        <v>-0.242514250297867</v>
      </c>
      <c r="S27" s="16">
        <v>-0.35712007790286798</v>
      </c>
      <c r="T27" s="33"/>
      <c r="U27" s="25"/>
      <c r="W27" s="15">
        <v>0.4</v>
      </c>
      <c r="AE27" s="36"/>
      <c r="AF27" s="60"/>
      <c r="AG27" s="11" t="s">
        <v>202</v>
      </c>
      <c r="AH27" s="22">
        <v>6.6959659344054803E-2</v>
      </c>
      <c r="AJ27" s="16">
        <v>1.2163172476819299</v>
      </c>
      <c r="AK27" s="43" t="s">
        <v>275</v>
      </c>
      <c r="AL27" s="36"/>
    </row>
    <row r="28" spans="2:38" ht="10" customHeight="1">
      <c r="B28" s="60" t="s">
        <v>34</v>
      </c>
      <c r="C28" s="11" t="s">
        <v>110</v>
      </c>
      <c r="D28" s="7" t="s">
        <v>109</v>
      </c>
      <c r="E28" s="20">
        <v>0.26892842172836501</v>
      </c>
      <c r="F28" s="28" t="s">
        <v>275</v>
      </c>
      <c r="G28" s="21">
        <v>-7.2406492033983305E-2</v>
      </c>
      <c r="H28" s="28"/>
      <c r="I28" s="21">
        <v>7.8535655238660601E-2</v>
      </c>
      <c r="J28" s="32"/>
      <c r="K28" s="25"/>
      <c r="L28" s="60"/>
      <c r="M28" s="11" t="s">
        <v>203</v>
      </c>
      <c r="N28" s="7" t="s">
        <v>214</v>
      </c>
      <c r="O28" s="22">
        <v>-0.18736696513887299</v>
      </c>
      <c r="Q28" s="16">
        <v>-0.28179829935887601</v>
      </c>
      <c r="S28" s="16">
        <v>-0.15969221013014501</v>
      </c>
      <c r="T28" s="33"/>
      <c r="U28" s="25"/>
      <c r="W28" s="15">
        <v>0.5</v>
      </c>
      <c r="Y28" s="60" t="s">
        <v>34</v>
      </c>
      <c r="Z28" s="11" t="s">
        <v>110</v>
      </c>
      <c r="AA28" s="20">
        <v>2.45864917510513E-2</v>
      </c>
      <c r="AB28" s="28"/>
      <c r="AC28" s="21">
        <v>-0.300626639547454</v>
      </c>
      <c r="AD28" s="32" t="s">
        <v>275</v>
      </c>
      <c r="AE28" s="36"/>
      <c r="AF28" s="60"/>
      <c r="AG28" s="11" t="s">
        <v>203</v>
      </c>
      <c r="AH28" s="22">
        <v>-0.30223052162151698</v>
      </c>
      <c r="AJ28" s="16">
        <v>-1.1056835459864001</v>
      </c>
      <c r="AK28" s="43" t="s">
        <v>275</v>
      </c>
      <c r="AL28" s="36"/>
    </row>
    <row r="29" spans="2:38" ht="10" customHeight="1">
      <c r="B29" s="60"/>
      <c r="C29" s="11" t="s">
        <v>111</v>
      </c>
      <c r="D29" s="7" t="s">
        <v>114</v>
      </c>
      <c r="E29" s="22">
        <v>-0.32729688986079802</v>
      </c>
      <c r="F29" s="29" t="s">
        <v>275</v>
      </c>
      <c r="G29" s="16">
        <v>-0.236806217167296</v>
      </c>
      <c r="I29" s="16">
        <v>4.1652298779493099E-2</v>
      </c>
      <c r="J29" s="33"/>
      <c r="K29" s="25"/>
      <c r="L29" s="60"/>
      <c r="M29" s="11" t="s">
        <v>204</v>
      </c>
      <c r="N29" s="7" t="s">
        <v>215</v>
      </c>
      <c r="O29" s="22">
        <v>6.03922777105717E-2</v>
      </c>
      <c r="Q29" s="16">
        <v>-0.200939567888857</v>
      </c>
      <c r="S29" s="16">
        <v>-4.0253283395542599E-2</v>
      </c>
      <c r="T29" s="33"/>
      <c r="U29" s="25"/>
      <c r="W29" s="15">
        <v>0.6</v>
      </c>
      <c r="Y29" s="60"/>
      <c r="Z29" s="11" t="s">
        <v>111</v>
      </c>
      <c r="AA29" s="22">
        <v>0.39583162556642798</v>
      </c>
      <c r="AB29" s="29" t="s">
        <v>275</v>
      </c>
      <c r="AC29" s="16">
        <v>0.339216679168373</v>
      </c>
      <c r="AD29" s="33" t="s">
        <v>275</v>
      </c>
      <c r="AE29" s="36"/>
      <c r="AF29" s="60"/>
      <c r="AG29" s="11" t="s">
        <v>204</v>
      </c>
      <c r="AH29" s="22">
        <v>0.236804844453045</v>
      </c>
      <c r="AJ29" s="16">
        <v>-0.32992072964215002</v>
      </c>
      <c r="AK29" s="43" t="s">
        <v>275</v>
      </c>
      <c r="AL29" s="36"/>
    </row>
    <row r="30" spans="2:38" ht="10" customHeight="1">
      <c r="B30" s="60"/>
      <c r="C30" s="11" t="s">
        <v>112</v>
      </c>
      <c r="D30" s="7" t="s">
        <v>113</v>
      </c>
      <c r="E30" s="22">
        <v>-0.52071276207913297</v>
      </c>
      <c r="F30" s="29" t="s">
        <v>275</v>
      </c>
      <c r="G30" s="16">
        <v>-9.9239943636783207E-2</v>
      </c>
      <c r="I30" s="16">
        <v>0.222550490293554</v>
      </c>
      <c r="J30" s="33"/>
      <c r="K30" s="25"/>
      <c r="L30" s="60"/>
      <c r="M30" s="11" t="s">
        <v>205</v>
      </c>
      <c r="N30" s="7" t="s">
        <v>216</v>
      </c>
      <c r="O30" s="22">
        <v>0.65460693106549706</v>
      </c>
      <c r="P30" s="29" t="s">
        <v>275</v>
      </c>
      <c r="Q30" s="16">
        <v>0.25077138308897901</v>
      </c>
      <c r="R30" s="29" t="s">
        <v>275</v>
      </c>
      <c r="S30" s="16">
        <v>0.18923367523202</v>
      </c>
      <c r="T30" s="33"/>
      <c r="U30" s="25"/>
      <c r="W30" s="15">
        <v>0.7</v>
      </c>
      <c r="Y30" s="60"/>
      <c r="Z30" s="11" t="s">
        <v>112</v>
      </c>
      <c r="AA30" s="22">
        <v>-0.43158778219377703</v>
      </c>
      <c r="AB30" s="29" t="s">
        <v>275</v>
      </c>
      <c r="AC30" s="16">
        <v>0.241130494560788</v>
      </c>
      <c r="AD30" s="33"/>
      <c r="AE30" s="36"/>
      <c r="AF30" s="60"/>
      <c r="AG30" s="11" t="s">
        <v>205</v>
      </c>
      <c r="AH30" s="22">
        <v>-0.43504482107381298</v>
      </c>
      <c r="AJ30" s="16">
        <v>-1.0812418000180699</v>
      </c>
      <c r="AK30" s="43" t="s">
        <v>275</v>
      </c>
      <c r="AL30" s="36"/>
    </row>
    <row r="31" spans="2:38" ht="10" customHeight="1">
      <c r="B31" s="60"/>
      <c r="C31" s="11" t="s">
        <v>119</v>
      </c>
      <c r="D31" s="7" t="s">
        <v>131</v>
      </c>
      <c r="E31" s="22">
        <v>5.63767678524194E-2</v>
      </c>
      <c r="G31" s="16">
        <v>0.40148720828418</v>
      </c>
      <c r="H31" s="29" t="s">
        <v>275</v>
      </c>
      <c r="I31" s="16">
        <v>0.247846409773823</v>
      </c>
      <c r="J31" s="33" t="s">
        <v>275</v>
      </c>
      <c r="K31" s="25"/>
      <c r="L31" s="60"/>
      <c r="M31" s="11" t="s">
        <v>206</v>
      </c>
      <c r="N31" s="7" t="s">
        <v>217</v>
      </c>
      <c r="O31" s="22">
        <v>0.320860748203736</v>
      </c>
      <c r="Q31" s="16">
        <v>-0.62084474164176395</v>
      </c>
      <c r="S31" s="16">
        <v>9.7608970555118205E-2</v>
      </c>
      <c r="T31" s="33"/>
      <c r="U31" s="25"/>
      <c r="W31" s="15">
        <v>0.8</v>
      </c>
      <c r="Y31" s="60"/>
      <c r="Z31" s="11" t="s">
        <v>119</v>
      </c>
      <c r="AA31" s="22">
        <v>-0.85154701543010003</v>
      </c>
      <c r="AB31" s="29" t="s">
        <v>275</v>
      </c>
      <c r="AC31" s="16">
        <v>-0.53354530056863303</v>
      </c>
      <c r="AD31" s="33" t="s">
        <v>275</v>
      </c>
      <c r="AE31" s="36"/>
      <c r="AF31" s="60"/>
      <c r="AG31" s="11" t="s">
        <v>206</v>
      </c>
      <c r="AH31" s="22">
        <v>0.20455058825285399</v>
      </c>
      <c r="AJ31" s="16">
        <v>2.3227116292781398</v>
      </c>
      <c r="AK31" s="43" t="s">
        <v>275</v>
      </c>
      <c r="AL31" s="36"/>
    </row>
    <row r="32" spans="2:38" ht="10" customHeight="1">
      <c r="B32" s="60"/>
      <c r="C32" s="11" t="s">
        <v>120</v>
      </c>
      <c r="D32" s="7" t="s">
        <v>121</v>
      </c>
      <c r="E32" s="22">
        <v>-5.4539525652606897E-2</v>
      </c>
      <c r="G32" s="16">
        <v>0.14928929311077199</v>
      </c>
      <c r="I32" s="16">
        <v>6.7502136160165593E-2</v>
      </c>
      <c r="J32" s="33"/>
      <c r="K32" s="25"/>
      <c r="L32" s="60"/>
      <c r="M32" s="11" t="s">
        <v>220</v>
      </c>
      <c r="N32" s="7" t="s">
        <v>269</v>
      </c>
      <c r="O32" s="22" t="s">
        <v>134</v>
      </c>
      <c r="Q32" s="16">
        <v>-1.6982978979629901E-2</v>
      </c>
      <c r="S32" s="16">
        <v>2.5004684356334999E-2</v>
      </c>
      <c r="T32" s="33"/>
      <c r="U32" s="25"/>
      <c r="W32" s="15">
        <v>0.9</v>
      </c>
      <c r="Y32" s="60"/>
      <c r="Z32" s="11" t="s">
        <v>120</v>
      </c>
      <c r="AA32" s="22">
        <v>-0.17629557767705201</v>
      </c>
      <c r="AC32" s="16">
        <v>1.0374840616479</v>
      </c>
      <c r="AD32" s="33" t="s">
        <v>275</v>
      </c>
      <c r="AE32" s="36"/>
      <c r="AF32" s="60"/>
      <c r="AG32" s="11" t="s">
        <v>220</v>
      </c>
      <c r="AH32" s="22" t="s">
        <v>134</v>
      </c>
      <c r="AJ32" s="16">
        <v>0</v>
      </c>
      <c r="AK32" s="43"/>
      <c r="AL32" s="36"/>
    </row>
    <row r="33" spans="2:38" ht="10" customHeight="1">
      <c r="B33" s="60"/>
      <c r="C33" s="11" t="s">
        <v>116</v>
      </c>
      <c r="D33" s="7" t="s">
        <v>115</v>
      </c>
      <c r="E33" s="22">
        <v>-5.6949526598665E-2</v>
      </c>
      <c r="G33" s="16">
        <v>-3.7088019305604097E-2</v>
      </c>
      <c r="I33" s="16">
        <v>0.12544134651209399</v>
      </c>
      <c r="J33" s="33"/>
      <c r="K33" s="25"/>
      <c r="L33" s="60"/>
      <c r="M33" s="11" t="s">
        <v>220</v>
      </c>
      <c r="N33" s="7" t="s">
        <v>226</v>
      </c>
      <c r="O33" s="22" t="s">
        <v>134</v>
      </c>
      <c r="Q33" s="16">
        <v>-1.6982978979629901E-2</v>
      </c>
      <c r="S33" s="16">
        <v>4.9853950247771499E-2</v>
      </c>
      <c r="T33" s="33"/>
      <c r="U33" s="25"/>
      <c r="W33" s="15">
        <v>1</v>
      </c>
      <c r="Y33" s="60"/>
      <c r="Z33" s="11" t="s">
        <v>116</v>
      </c>
      <c r="AA33" s="22">
        <v>-0.30019275864864498</v>
      </c>
      <c r="AC33" s="16">
        <v>1.6146632735138999</v>
      </c>
      <c r="AD33" s="33" t="s">
        <v>275</v>
      </c>
      <c r="AE33" s="36"/>
      <c r="AF33" s="60"/>
      <c r="AG33" s="11" t="s">
        <v>220</v>
      </c>
      <c r="AH33" s="22" t="s">
        <v>134</v>
      </c>
      <c r="AJ33" s="16">
        <v>2.1175024654316998</v>
      </c>
      <c r="AK33" s="43" t="s">
        <v>275</v>
      </c>
      <c r="AL33" s="36"/>
    </row>
    <row r="34" spans="2:38" ht="10" customHeight="1">
      <c r="B34" s="60"/>
      <c r="C34" s="11" t="s">
        <v>132</v>
      </c>
      <c r="D34" s="7" t="s">
        <v>133</v>
      </c>
      <c r="E34" s="22">
        <v>-0.22686194774598001</v>
      </c>
      <c r="G34" s="16">
        <v>0.29166000585497398</v>
      </c>
      <c r="I34" s="16">
        <v>0.26606372403484302</v>
      </c>
      <c r="J34" s="33"/>
      <c r="K34" s="25"/>
      <c r="L34" s="60"/>
      <c r="M34" s="11" t="s">
        <v>223</v>
      </c>
      <c r="N34" s="7" t="s">
        <v>227</v>
      </c>
      <c r="O34" s="22">
        <v>9.9929366621105797E-2</v>
      </c>
      <c r="Q34" s="16">
        <v>0.24260297581173901</v>
      </c>
      <c r="R34" s="29" t="s">
        <v>275</v>
      </c>
      <c r="S34" s="16">
        <v>0.27634614133301699</v>
      </c>
      <c r="T34" s="33" t="s">
        <v>275</v>
      </c>
      <c r="U34" s="25"/>
      <c r="W34" s="15">
        <v>1.1000000000000001</v>
      </c>
      <c r="Y34" s="60"/>
      <c r="Z34" s="11" t="s">
        <v>132</v>
      </c>
      <c r="AA34" s="22">
        <v>-0.66789007991807703</v>
      </c>
      <c r="AC34" s="16" t="e">
        <v>#VALUE!</v>
      </c>
      <c r="AD34" s="26"/>
      <c r="AE34" s="36"/>
      <c r="AF34" s="60"/>
      <c r="AG34" s="11" t="s">
        <v>223</v>
      </c>
      <c r="AH34" s="22">
        <v>-4.3090897763247399E-2</v>
      </c>
      <c r="AJ34" s="16">
        <v>-1.80417221847269</v>
      </c>
      <c r="AK34" s="43" t="s">
        <v>275</v>
      </c>
      <c r="AL34" s="36"/>
    </row>
    <row r="35" spans="2:38" ht="10" customHeight="1">
      <c r="B35" s="60"/>
      <c r="C35" s="11" t="s">
        <v>128</v>
      </c>
      <c r="D35" s="7" t="s">
        <v>127</v>
      </c>
      <c r="E35" s="22">
        <v>2.5188676181181601E-2</v>
      </c>
      <c r="G35" s="16">
        <v>-0.56488704332831996</v>
      </c>
      <c r="I35" s="16">
        <v>0.28046834530488601</v>
      </c>
      <c r="J35" s="33"/>
      <c r="K35" s="25"/>
      <c r="L35" s="60"/>
      <c r="M35" s="11" t="s">
        <v>224</v>
      </c>
      <c r="N35" s="7" t="s">
        <v>228</v>
      </c>
      <c r="O35" s="22">
        <v>-0.268337551924616</v>
      </c>
      <c r="Q35" s="16">
        <v>-5.17643227328696E-2</v>
      </c>
      <c r="S35" s="16">
        <v>0.13617758870815699</v>
      </c>
      <c r="T35" s="33"/>
      <c r="U35" s="25"/>
      <c r="W35" s="15">
        <v>1.2</v>
      </c>
      <c r="Y35" s="60"/>
      <c r="Z35" s="11" t="s">
        <v>128</v>
      </c>
      <c r="AA35" s="22">
        <v>3.03427757552674E-2</v>
      </c>
      <c r="AC35" s="16">
        <v>1.1664377716502401</v>
      </c>
      <c r="AD35" s="33" t="s">
        <v>275</v>
      </c>
      <c r="AE35" s="36"/>
      <c r="AF35" s="60"/>
      <c r="AG35" s="11" t="s">
        <v>224</v>
      </c>
      <c r="AH35" s="22">
        <v>0.496757391325508</v>
      </c>
      <c r="AJ35" s="16">
        <v>-1.33783517287446</v>
      </c>
      <c r="AK35" s="43" t="s">
        <v>275</v>
      </c>
      <c r="AL35" s="36"/>
    </row>
    <row r="36" spans="2:38" ht="10" customHeight="1">
      <c r="B36" s="60"/>
      <c r="C36" s="11" t="s">
        <v>130</v>
      </c>
      <c r="D36" s="7" t="s">
        <v>129</v>
      </c>
      <c r="E36" s="22">
        <v>-1.3221567193937101E-2</v>
      </c>
      <c r="G36" s="16">
        <v>0.18919021043586901</v>
      </c>
      <c r="H36" s="29" t="s">
        <v>275</v>
      </c>
      <c r="I36" s="16">
        <v>0.105248046242294</v>
      </c>
      <c r="J36" s="33"/>
      <c r="K36" s="25"/>
      <c r="L36" s="60"/>
      <c r="M36" s="11" t="s">
        <v>225</v>
      </c>
      <c r="N36" s="7" t="s">
        <v>229</v>
      </c>
      <c r="O36" s="23">
        <v>-0.68899350817167804</v>
      </c>
      <c r="P36" s="30" t="s">
        <v>275</v>
      </c>
      <c r="Q36" s="24">
        <v>-0.31412420203340702</v>
      </c>
      <c r="R36" s="30"/>
      <c r="S36" s="24">
        <v>0.26547162326844398</v>
      </c>
      <c r="T36" s="34"/>
      <c r="U36" s="25"/>
      <c r="W36" s="15">
        <v>1.3</v>
      </c>
      <c r="Y36" s="60"/>
      <c r="Z36" s="11" t="s">
        <v>130</v>
      </c>
      <c r="AA36" s="22">
        <v>0.15486523614137199</v>
      </c>
      <c r="AC36" s="16">
        <v>1.7160832827313099</v>
      </c>
      <c r="AD36" s="33" t="s">
        <v>275</v>
      </c>
      <c r="AE36" s="36"/>
      <c r="AF36" s="60"/>
      <c r="AG36" s="11" t="s">
        <v>225</v>
      </c>
      <c r="AH36" s="23">
        <v>-0.24826901078369301</v>
      </c>
      <c r="AI36" s="40"/>
      <c r="AJ36" s="24">
        <v>0.46990661542963502</v>
      </c>
      <c r="AK36" s="44"/>
      <c r="AL36" s="36"/>
    </row>
    <row r="37" spans="2:38" ht="10" customHeight="1">
      <c r="B37" s="60"/>
      <c r="C37" s="11" t="s">
        <v>125</v>
      </c>
      <c r="D37" s="7" t="s">
        <v>126</v>
      </c>
      <c r="E37" s="23">
        <v>-9.9269625535460607E-2</v>
      </c>
      <c r="F37" s="30"/>
      <c r="G37" s="24">
        <v>0.27537932303156298</v>
      </c>
      <c r="H37" s="30"/>
      <c r="I37" s="24">
        <v>0.12608264390042401</v>
      </c>
      <c r="J37" s="34"/>
      <c r="K37" s="25"/>
      <c r="O37" s="16"/>
      <c r="Q37" s="16"/>
      <c r="S37" s="16"/>
      <c r="U37" s="25"/>
      <c r="W37" s="15">
        <v>1.4</v>
      </c>
      <c r="Y37" s="60"/>
      <c r="Z37" s="11" t="s">
        <v>125</v>
      </c>
      <c r="AA37" s="23">
        <v>-0.18518967954791801</v>
      </c>
      <c r="AB37" s="30"/>
      <c r="AC37" s="24">
        <v>0.17021398310756</v>
      </c>
      <c r="AD37" s="34"/>
      <c r="AE37" s="36"/>
      <c r="AH37" s="16"/>
      <c r="AJ37" s="16"/>
      <c r="AL37" s="36"/>
    </row>
    <row r="38" spans="2:38" ht="10" customHeight="1">
      <c r="K38" s="25"/>
      <c r="L38" s="60" t="s">
        <v>279</v>
      </c>
      <c r="M38" s="11" t="s">
        <v>231</v>
      </c>
      <c r="N38" s="7" t="s">
        <v>230</v>
      </c>
      <c r="O38" s="20">
        <v>-0.117037600944457</v>
      </c>
      <c r="P38" s="28"/>
      <c r="Q38" s="21">
        <v>-0.12396397914566799</v>
      </c>
      <c r="R38" s="28"/>
      <c r="S38" s="21">
        <v>-9.5663794996314097E-2</v>
      </c>
      <c r="T38" s="32"/>
      <c r="U38" s="25"/>
      <c r="W38" s="15">
        <v>1.5</v>
      </c>
      <c r="AE38" s="36"/>
      <c r="AF38" s="60" t="s">
        <v>279</v>
      </c>
      <c r="AG38" s="11" t="s">
        <v>231</v>
      </c>
      <c r="AH38" s="20">
        <v>0.35153266102273001</v>
      </c>
      <c r="AI38" s="38" t="s">
        <v>275</v>
      </c>
      <c r="AJ38" s="21">
        <v>0.11698920767375701</v>
      </c>
      <c r="AK38" s="42"/>
      <c r="AL38" s="36"/>
    </row>
    <row r="39" spans="2:38" ht="10" customHeight="1">
      <c r="B39" s="60" t="s">
        <v>278</v>
      </c>
      <c r="C39" s="11" t="s">
        <v>135</v>
      </c>
      <c r="D39" s="7" t="s">
        <v>153</v>
      </c>
      <c r="E39" s="20">
        <v>-0.41536735887228898</v>
      </c>
      <c r="F39" s="28"/>
      <c r="G39" s="21">
        <v>-0.26744793017732199</v>
      </c>
      <c r="H39" s="28"/>
      <c r="I39" s="21">
        <v>-2.0032169701841802</v>
      </c>
      <c r="J39" s="32"/>
      <c r="K39" s="25"/>
      <c r="L39" s="60"/>
      <c r="M39" s="11" t="s">
        <v>232</v>
      </c>
      <c r="N39" s="7" t="s">
        <v>234</v>
      </c>
      <c r="O39" s="22">
        <v>-0.14969323763341999</v>
      </c>
      <c r="P39" s="29" t="s">
        <v>275</v>
      </c>
      <c r="Q39" s="16">
        <v>-0.11276506784765999</v>
      </c>
      <c r="S39" s="16">
        <v>-1.41734875398697E-2</v>
      </c>
      <c r="T39" s="33"/>
      <c r="U39" s="25"/>
      <c r="W39" s="15">
        <v>1.6</v>
      </c>
      <c r="Y39" s="60" t="s">
        <v>278</v>
      </c>
      <c r="Z39" s="11" t="s">
        <v>135</v>
      </c>
      <c r="AA39" s="20">
        <v>0.57846551167756399</v>
      </c>
      <c r="AB39" s="28"/>
      <c r="AC39" s="21">
        <v>-0.54705085318580204</v>
      </c>
      <c r="AD39" s="32"/>
      <c r="AE39" s="36"/>
      <c r="AF39" s="60"/>
      <c r="AG39" s="11" t="s">
        <v>232</v>
      </c>
      <c r="AH39" s="22">
        <v>9.5456277999010297E-2</v>
      </c>
      <c r="AJ39" s="16">
        <v>6.5605953065235506E-2</v>
      </c>
      <c r="AK39" s="43"/>
      <c r="AL39" s="36"/>
    </row>
    <row r="40" spans="2:38" ht="10" customHeight="1">
      <c r="B40" s="60"/>
      <c r="C40" s="11" t="s">
        <v>136</v>
      </c>
      <c r="D40" s="7" t="s">
        <v>158</v>
      </c>
      <c r="E40" s="22">
        <v>-0.77617451618315503</v>
      </c>
      <c r="F40" s="29" t="s">
        <v>275</v>
      </c>
      <c r="G40" s="16">
        <v>-0.82038635473064703</v>
      </c>
      <c r="H40" s="29" t="s">
        <v>275</v>
      </c>
      <c r="I40" s="16">
        <v>-0.131968067966483</v>
      </c>
      <c r="J40" s="33"/>
      <c r="K40" s="25"/>
      <c r="L40" s="60"/>
      <c r="M40" s="11" t="s">
        <v>233</v>
      </c>
      <c r="N40" s="7" t="s">
        <v>235</v>
      </c>
      <c r="O40" s="22">
        <v>0.12245649792987499</v>
      </c>
      <c r="Q40" s="16">
        <v>-0.110096001280822</v>
      </c>
      <c r="S40" s="16">
        <v>-8.5525968976742806E-2</v>
      </c>
      <c r="T40" s="33"/>
      <c r="U40" s="25"/>
      <c r="W40" s="15">
        <v>1.7</v>
      </c>
      <c r="Y40" s="60"/>
      <c r="Z40" s="11" t="s">
        <v>136</v>
      </c>
      <c r="AA40" s="22">
        <v>-6.9171292298263395E-2</v>
      </c>
      <c r="AC40" s="16" t="e">
        <v>#VALUE!</v>
      </c>
      <c r="AD40" s="26"/>
      <c r="AE40" s="36"/>
      <c r="AF40" s="60"/>
      <c r="AG40" s="11" t="s">
        <v>233</v>
      </c>
      <c r="AH40" s="22">
        <v>0.56296962393969496</v>
      </c>
      <c r="AI40" s="39" t="s">
        <v>275</v>
      </c>
      <c r="AJ40" s="16">
        <v>-4.8962805856901499E-2</v>
      </c>
      <c r="AK40" s="43"/>
      <c r="AL40" s="36"/>
    </row>
    <row r="41" spans="2:38" ht="10" customHeight="1">
      <c r="B41" s="60"/>
      <c r="C41" s="11" t="s">
        <v>157</v>
      </c>
      <c r="D41" s="7" t="s">
        <v>159</v>
      </c>
      <c r="E41" s="22">
        <v>-0.53008338332240301</v>
      </c>
      <c r="F41" s="29" t="s">
        <v>275</v>
      </c>
      <c r="G41" s="16">
        <v>0.44084295159305598</v>
      </c>
      <c r="I41" s="16">
        <v>-2.8701000657786802E-2</v>
      </c>
      <c r="J41" s="33"/>
      <c r="K41" s="25"/>
      <c r="L41" s="60"/>
      <c r="M41" s="11" t="s">
        <v>237</v>
      </c>
      <c r="N41" s="7" t="s">
        <v>236</v>
      </c>
      <c r="O41" s="22">
        <v>0.15689127004784501</v>
      </c>
      <c r="Q41" s="16">
        <v>-0.14506482149892899</v>
      </c>
      <c r="S41" s="16">
        <v>3.9856582785506002E-2</v>
      </c>
      <c r="T41" s="33"/>
      <c r="U41" s="25"/>
      <c r="W41" s="15">
        <v>1.8</v>
      </c>
      <c r="Y41" s="60"/>
      <c r="Z41" s="11" t="s">
        <v>157</v>
      </c>
      <c r="AA41" s="22">
        <v>0.30361740388683001</v>
      </c>
      <c r="AC41" s="16">
        <v>1.9062125230228999</v>
      </c>
      <c r="AD41" s="33" t="s">
        <v>275</v>
      </c>
      <c r="AE41" s="36"/>
      <c r="AF41" s="60"/>
      <c r="AG41" s="11" t="s">
        <v>237</v>
      </c>
      <c r="AH41" s="22">
        <v>-5.2380321618748303E-2</v>
      </c>
      <c r="AJ41" s="16">
        <v>8.5530660039944903E-2</v>
      </c>
      <c r="AK41" s="43"/>
      <c r="AL41" s="36"/>
    </row>
    <row r="42" spans="2:38" ht="10" customHeight="1">
      <c r="B42" s="60"/>
      <c r="C42" s="11" t="s">
        <v>137</v>
      </c>
      <c r="D42" s="7" t="s">
        <v>138</v>
      </c>
      <c r="E42" s="22">
        <v>-0.333219089709615</v>
      </c>
      <c r="G42" s="16">
        <v>-0.88177728407752298</v>
      </c>
      <c r="I42" s="16">
        <v>0.48883650341658802</v>
      </c>
      <c r="J42" s="33"/>
      <c r="K42" s="25"/>
      <c r="L42" s="60"/>
      <c r="M42" s="11" t="s">
        <v>238</v>
      </c>
      <c r="N42" s="7" t="s">
        <v>239</v>
      </c>
      <c r="O42" s="22">
        <v>-8.2150847069249203E-2</v>
      </c>
      <c r="Q42" s="16">
        <v>-0.19879427170348801</v>
      </c>
      <c r="S42" s="16">
        <v>-5.5050829752051897E-3</v>
      </c>
      <c r="T42" s="33"/>
      <c r="U42" s="25"/>
      <c r="W42" s="15">
        <v>1.9</v>
      </c>
      <c r="Y42" s="60"/>
      <c r="Z42" s="11" t="s">
        <v>137</v>
      </c>
      <c r="AA42" s="22">
        <v>-1.11935794414989</v>
      </c>
      <c r="AC42" s="16">
        <v>2.1548241275817799</v>
      </c>
      <c r="AD42" s="33"/>
      <c r="AE42" s="36"/>
      <c r="AF42" s="60"/>
      <c r="AG42" s="11" t="s">
        <v>238</v>
      </c>
      <c r="AH42" s="22">
        <v>0.194144030491681</v>
      </c>
      <c r="AI42" s="39" t="s">
        <v>275</v>
      </c>
      <c r="AJ42" s="16">
        <v>-0.54043112470913801</v>
      </c>
      <c r="AK42" s="43" t="s">
        <v>275</v>
      </c>
      <c r="AL42" s="36"/>
    </row>
    <row r="43" spans="2:38" ht="10" customHeight="1">
      <c r="B43" s="60"/>
      <c r="C43" s="11" t="s">
        <v>139</v>
      </c>
      <c r="D43" s="7" t="s">
        <v>160</v>
      </c>
      <c r="E43" s="22">
        <v>0.26666754144196497</v>
      </c>
      <c r="F43" s="29" t="s">
        <v>275</v>
      </c>
      <c r="G43" s="16">
        <v>-0.16600709589207899</v>
      </c>
      <c r="I43" s="16">
        <v>1.81614298697847</v>
      </c>
      <c r="J43" s="33"/>
      <c r="K43" s="25"/>
      <c r="L43" s="60"/>
      <c r="M43" s="11" t="s">
        <v>241</v>
      </c>
      <c r="N43" s="7" t="s">
        <v>240</v>
      </c>
      <c r="O43" s="22">
        <v>-0.190712051413223</v>
      </c>
      <c r="Q43" s="16">
        <v>9.2868742626763201E-2</v>
      </c>
      <c r="S43" s="16">
        <v>8.3160014457513906E-2</v>
      </c>
      <c r="T43" s="33"/>
      <c r="U43" s="25"/>
      <c r="W43" s="15">
        <v>2</v>
      </c>
      <c r="Y43" s="60"/>
      <c r="Z43" s="11" t="s">
        <v>139</v>
      </c>
      <c r="AA43" s="22">
        <v>0.175032251339032</v>
      </c>
      <c r="AC43" s="16" t="e">
        <v>#VALUE!</v>
      </c>
      <c r="AD43" s="26"/>
      <c r="AE43" s="36"/>
      <c r="AF43" s="60"/>
      <c r="AG43" s="11" t="s">
        <v>241</v>
      </c>
      <c r="AH43" s="22">
        <v>8.6947176466347795E-2</v>
      </c>
      <c r="AJ43" s="16">
        <v>-1.03730299257456</v>
      </c>
      <c r="AK43" s="43"/>
      <c r="AL43" s="36"/>
    </row>
    <row r="44" spans="2:38" ht="10" customHeight="1">
      <c r="B44" s="60"/>
      <c r="C44" s="11" t="s">
        <v>140</v>
      </c>
      <c r="D44" s="7" t="s">
        <v>161</v>
      </c>
      <c r="E44" s="22">
        <v>0.803306681523977</v>
      </c>
      <c r="F44" s="29" t="s">
        <v>275</v>
      </c>
      <c r="G44" s="16">
        <v>3.7247590139021097E-2</v>
      </c>
      <c r="I44" s="16">
        <v>-0.14614574743191</v>
      </c>
      <c r="J44" s="33"/>
      <c r="K44" s="25"/>
      <c r="L44" s="60"/>
      <c r="M44" s="11" t="s">
        <v>31</v>
      </c>
      <c r="N44" s="7" t="s">
        <v>105</v>
      </c>
      <c r="O44" s="22">
        <v>0.45512682897331402</v>
      </c>
      <c r="P44" s="29" t="s">
        <v>275</v>
      </c>
      <c r="Q44" s="16">
        <v>2.3729311406629299E-2</v>
      </c>
      <c r="S44" s="16">
        <v>8.37162606686572E-2</v>
      </c>
      <c r="T44" s="33"/>
      <c r="U44" s="25"/>
      <c r="Y44" s="60"/>
      <c r="Z44" s="11" t="s">
        <v>140</v>
      </c>
      <c r="AA44" s="22">
        <v>0.19096884010656801</v>
      </c>
      <c r="AC44" s="16">
        <v>0.106390922730125</v>
      </c>
      <c r="AD44" s="33"/>
      <c r="AE44" s="36"/>
      <c r="AF44" s="60"/>
      <c r="AG44" s="11" t="s">
        <v>31</v>
      </c>
      <c r="AH44" s="22">
        <v>0.122178720949128</v>
      </c>
      <c r="AJ44" s="16">
        <v>-1.9240696444036601E-2</v>
      </c>
      <c r="AK44" s="43"/>
      <c r="AL44" s="36"/>
    </row>
    <row r="45" spans="2:38" ht="10" customHeight="1">
      <c r="B45" s="60"/>
      <c r="C45" s="11" t="s">
        <v>141</v>
      </c>
      <c r="D45" s="7" t="s">
        <v>162</v>
      </c>
      <c r="E45" s="22">
        <v>0.334170319361007</v>
      </c>
      <c r="G45" s="16">
        <v>-0.21335534478328499</v>
      </c>
      <c r="I45" s="16">
        <v>7.8064147996668901E-2</v>
      </c>
      <c r="J45" s="33"/>
      <c r="K45" s="25"/>
      <c r="L45" s="60"/>
      <c r="M45" s="11" t="s">
        <v>44</v>
      </c>
      <c r="N45" s="7" t="s">
        <v>104</v>
      </c>
      <c r="O45" s="22">
        <v>0.12418853325133999</v>
      </c>
      <c r="P45" s="29" t="s">
        <v>275</v>
      </c>
      <c r="Q45" s="16">
        <v>-3.89590723586513E-2</v>
      </c>
      <c r="S45" s="16">
        <v>-9.3003681718433293E-3</v>
      </c>
      <c r="T45" s="33"/>
      <c r="U45" s="25"/>
      <c r="Y45" s="60"/>
      <c r="Z45" s="11" t="s">
        <v>141</v>
      </c>
      <c r="AA45" s="22">
        <v>0.57174888992473005</v>
      </c>
      <c r="AC45" s="16">
        <v>0.372695482235402</v>
      </c>
      <c r="AD45" s="33"/>
      <c r="AE45" s="36"/>
      <c r="AF45" s="60"/>
      <c r="AG45" s="11" t="s">
        <v>44</v>
      </c>
      <c r="AH45" s="22">
        <v>0.202416388602429</v>
      </c>
      <c r="AJ45" s="16">
        <v>1.7238658585284498E-2</v>
      </c>
      <c r="AK45" s="43"/>
      <c r="AL45" s="36"/>
    </row>
    <row r="46" spans="2:38" ht="10" customHeight="1">
      <c r="B46" s="60"/>
      <c r="C46" s="11" t="s">
        <v>142</v>
      </c>
      <c r="D46" s="7" t="s">
        <v>163</v>
      </c>
      <c r="E46" s="22">
        <v>-0.39560584556809503</v>
      </c>
      <c r="G46" s="16">
        <v>-1.07539981285773</v>
      </c>
      <c r="I46" s="16">
        <v>0.18579261414269399</v>
      </c>
      <c r="J46" s="33"/>
      <c r="K46" s="25"/>
      <c r="L46" s="60"/>
      <c r="M46" s="11" t="s">
        <v>32</v>
      </c>
      <c r="N46" s="7" t="s">
        <v>106</v>
      </c>
      <c r="O46" s="22">
        <v>-3.1025347215345601E-2</v>
      </c>
      <c r="Q46" s="16">
        <v>-0.18418024562627999</v>
      </c>
      <c r="S46" s="16">
        <v>-6.3741316626117095E-2</v>
      </c>
      <c r="T46" s="33"/>
      <c r="U46" s="25"/>
      <c r="Y46" s="60"/>
      <c r="Z46" s="11" t="s">
        <v>142</v>
      </c>
      <c r="AA46" s="22">
        <v>0.16690934051731299</v>
      </c>
      <c r="AC46" s="16">
        <v>1.4041052847647699</v>
      </c>
      <c r="AD46" s="33" t="s">
        <v>275</v>
      </c>
      <c r="AE46" s="36"/>
      <c r="AF46" s="60"/>
      <c r="AG46" s="11" t="s">
        <v>32</v>
      </c>
      <c r="AH46" s="22">
        <v>-4.7736272366674798E-2</v>
      </c>
      <c r="AJ46" s="16">
        <v>-0.361068952706044</v>
      </c>
      <c r="AK46" s="43" t="s">
        <v>275</v>
      </c>
      <c r="AL46" s="36"/>
    </row>
    <row r="47" spans="2:38" ht="10" customHeight="1">
      <c r="B47" s="60"/>
      <c r="C47" s="11" t="s">
        <v>143</v>
      </c>
      <c r="D47" s="7" t="s">
        <v>164</v>
      </c>
      <c r="E47" s="22">
        <v>-0.248080875133427</v>
      </c>
      <c r="G47" s="16">
        <v>-0.138678880362228</v>
      </c>
      <c r="I47" s="16">
        <v>-0.91827776085650004</v>
      </c>
      <c r="J47" s="33"/>
      <c r="K47" s="25"/>
      <c r="L47" s="60"/>
      <c r="M47" s="11" t="s">
        <v>107</v>
      </c>
      <c r="N47" s="7" t="s">
        <v>108</v>
      </c>
      <c r="O47" s="22">
        <v>0.57108531034334498</v>
      </c>
      <c r="P47" s="29" t="s">
        <v>275</v>
      </c>
      <c r="Q47" s="16">
        <v>0.21701555376551401</v>
      </c>
      <c r="S47" s="16">
        <v>-6.29410256090462E-2</v>
      </c>
      <c r="T47" s="33"/>
      <c r="U47" s="25"/>
      <c r="Y47" s="60"/>
      <c r="Z47" s="11" t="s">
        <v>143</v>
      </c>
      <c r="AA47" s="22">
        <v>0.62766178587985899</v>
      </c>
      <c r="AC47" s="16">
        <v>1.68275024673494</v>
      </c>
      <c r="AD47" s="33" t="s">
        <v>275</v>
      </c>
      <c r="AE47" s="36"/>
      <c r="AF47" s="60"/>
      <c r="AG47" s="11" t="s">
        <v>107</v>
      </c>
      <c r="AH47" s="22">
        <v>0.69272396978828499</v>
      </c>
      <c r="AJ47" s="16">
        <v>-1.27621026416046</v>
      </c>
      <c r="AK47" s="43" t="s">
        <v>275</v>
      </c>
      <c r="AL47" s="36"/>
    </row>
    <row r="48" spans="2:38" ht="10" customHeight="1">
      <c r="B48" s="60"/>
      <c r="C48" s="11" t="s">
        <v>144</v>
      </c>
      <c r="D48" s="7" t="s">
        <v>165</v>
      </c>
      <c r="E48" s="22">
        <v>0.61446276826518798</v>
      </c>
      <c r="F48" s="29" t="s">
        <v>275</v>
      </c>
      <c r="G48" s="16">
        <v>-0.43373546750895497</v>
      </c>
      <c r="H48" s="29" t="s">
        <v>275</v>
      </c>
      <c r="I48" s="16">
        <v>4.4373039177514499E-2</v>
      </c>
      <c r="J48" s="33"/>
      <c r="K48" s="25"/>
      <c r="L48" s="60"/>
      <c r="M48" s="11" t="s">
        <v>252</v>
      </c>
      <c r="N48" s="7" t="s">
        <v>250</v>
      </c>
      <c r="O48" s="22">
        <v>4.3886927485225997E-2</v>
      </c>
      <c r="Q48" s="16">
        <v>6.9306590662543697E-3</v>
      </c>
      <c r="S48" s="16">
        <v>-2.5119139757601099E-2</v>
      </c>
      <c r="T48" s="33"/>
      <c r="U48" s="25"/>
      <c r="Y48" s="60"/>
      <c r="Z48" s="11" t="s">
        <v>144</v>
      </c>
      <c r="AA48" s="22">
        <v>0.69143013198098202</v>
      </c>
      <c r="AC48" s="16">
        <v>1.2393018685859101</v>
      </c>
      <c r="AD48" s="33"/>
      <c r="AE48" s="36"/>
      <c r="AF48" s="60"/>
      <c r="AG48" s="11" t="s">
        <v>252</v>
      </c>
      <c r="AH48" s="22">
        <v>0.36048259299122098</v>
      </c>
      <c r="AI48" s="39" t="s">
        <v>275</v>
      </c>
      <c r="AJ48" s="16">
        <v>-0.69891845566005395</v>
      </c>
      <c r="AK48" s="43" t="s">
        <v>275</v>
      </c>
      <c r="AL48" s="36"/>
    </row>
    <row r="49" spans="2:38" ht="10" customHeight="1">
      <c r="B49" s="60"/>
      <c r="C49" s="11" t="s">
        <v>145</v>
      </c>
      <c r="D49" s="7" t="s">
        <v>166</v>
      </c>
      <c r="E49" s="22">
        <v>0.532748316036875</v>
      </c>
      <c r="G49" s="16" t="s">
        <v>134</v>
      </c>
      <c r="I49" s="16">
        <v>-0.513655108114212</v>
      </c>
      <c r="J49" s="33" t="s">
        <v>275</v>
      </c>
      <c r="K49" s="25"/>
      <c r="L49" s="60"/>
      <c r="M49" s="11" t="s">
        <v>253</v>
      </c>
      <c r="N49" s="7" t="s">
        <v>251</v>
      </c>
      <c r="O49" s="22">
        <v>-0.17369645613187801</v>
      </c>
      <c r="Q49" s="16">
        <v>4.8953071652300201E-2</v>
      </c>
      <c r="S49" s="16">
        <v>4.8660344091246401E-2</v>
      </c>
      <c r="T49" s="33"/>
      <c r="U49" s="25"/>
      <c r="Y49" s="60"/>
      <c r="Z49" s="11" t="s">
        <v>145</v>
      </c>
      <c r="AA49" s="22">
        <v>0.62766178587985899</v>
      </c>
      <c r="AC49" s="16">
        <v>-4.9753243297758996</v>
      </c>
      <c r="AD49" s="33" t="s">
        <v>275</v>
      </c>
      <c r="AE49" s="36"/>
      <c r="AF49" s="60"/>
      <c r="AG49" s="11" t="s">
        <v>253</v>
      </c>
      <c r="AH49" s="22">
        <v>4.1335579213576099E-2</v>
      </c>
      <c r="AJ49" s="16">
        <v>0.46243883254641599</v>
      </c>
      <c r="AK49" s="43" t="s">
        <v>275</v>
      </c>
      <c r="AL49" s="36"/>
    </row>
    <row r="50" spans="2:38" ht="10" customHeight="1">
      <c r="B50" s="60"/>
      <c r="C50" s="11" t="s">
        <v>146</v>
      </c>
      <c r="D50" s="7" t="s">
        <v>167</v>
      </c>
      <c r="E50" s="22">
        <v>-0.63798579094159702</v>
      </c>
      <c r="G50" s="16" t="s">
        <v>134</v>
      </c>
      <c r="I50" s="16">
        <v>1.3268526174698201</v>
      </c>
      <c r="J50" s="33"/>
      <c r="K50" s="25"/>
      <c r="L50" s="60"/>
      <c r="M50" s="11" t="s">
        <v>255</v>
      </c>
      <c r="N50" s="7" t="s">
        <v>254</v>
      </c>
      <c r="O50" s="22">
        <v>-0.102910337039234</v>
      </c>
      <c r="Q50" s="16">
        <v>0.36479640678387698</v>
      </c>
      <c r="S50" s="16">
        <v>0.28907769766615998</v>
      </c>
      <c r="T50" s="33"/>
      <c r="U50" s="25"/>
      <c r="Y50" s="60"/>
      <c r="Z50" s="11" t="s">
        <v>146</v>
      </c>
      <c r="AA50" s="22">
        <v>-1.0172686873887</v>
      </c>
      <c r="AC50" s="16">
        <v>0.66222961749728104</v>
      </c>
      <c r="AD50" s="33"/>
      <c r="AE50" s="36"/>
      <c r="AF50" s="60"/>
      <c r="AG50" s="11" t="s">
        <v>255</v>
      </c>
      <c r="AH50" s="22">
        <v>-2.74888942854494E-2</v>
      </c>
      <c r="AJ50" s="16">
        <v>-1.5362818293310301</v>
      </c>
      <c r="AK50" s="43" t="s">
        <v>275</v>
      </c>
      <c r="AL50" s="36"/>
    </row>
    <row r="51" spans="2:38" ht="10" customHeight="1">
      <c r="B51" s="60"/>
      <c r="C51" s="11" t="s">
        <v>147</v>
      </c>
      <c r="D51" s="7" t="s">
        <v>168</v>
      </c>
      <c r="E51" s="22">
        <v>4.1500643834197999E-2</v>
      </c>
      <c r="G51" s="16">
        <v>0.119169688779992</v>
      </c>
      <c r="I51" s="16" t="s">
        <v>134</v>
      </c>
      <c r="J51" s="26"/>
      <c r="K51" s="25"/>
      <c r="L51" s="60"/>
      <c r="M51" s="11" t="s">
        <v>266</v>
      </c>
      <c r="N51" s="7" t="s">
        <v>267</v>
      </c>
      <c r="O51" s="22">
        <v>0.75724733764777297</v>
      </c>
      <c r="P51" s="29" t="s">
        <v>275</v>
      </c>
      <c r="Q51" s="16">
        <v>0.17093308371029101</v>
      </c>
      <c r="S51" s="16">
        <v>-0.34469847012487098</v>
      </c>
      <c r="T51" s="33"/>
      <c r="U51" s="25"/>
      <c r="Y51" s="60"/>
      <c r="Z51" s="11" t="s">
        <v>147</v>
      </c>
      <c r="AA51" s="22">
        <v>-0.17855160427319799</v>
      </c>
      <c r="AC51" s="16">
        <v>-1.06898137051603</v>
      </c>
      <c r="AD51" s="33"/>
      <c r="AE51" s="36"/>
      <c r="AF51" s="60"/>
      <c r="AG51" s="11" t="s">
        <v>266</v>
      </c>
      <c r="AH51" s="22">
        <v>-0.14153965818929701</v>
      </c>
      <c r="AJ51" s="16">
        <v>9.0119088722969298</v>
      </c>
      <c r="AK51" s="43" t="s">
        <v>275</v>
      </c>
      <c r="AL51" s="36"/>
    </row>
    <row r="52" spans="2:38" ht="10" customHeight="1">
      <c r="B52" s="60"/>
      <c r="C52" s="11" t="s">
        <v>148</v>
      </c>
      <c r="D52" s="7" t="s">
        <v>169</v>
      </c>
      <c r="E52" s="22">
        <v>-1.1416037235027601</v>
      </c>
      <c r="F52" s="29" t="s">
        <v>275</v>
      </c>
      <c r="G52" s="16">
        <v>-0.60983240433061903</v>
      </c>
      <c r="I52" s="16">
        <v>-0.24993468590645199</v>
      </c>
      <c r="J52" s="33"/>
      <c r="K52" s="25"/>
      <c r="L52" s="60"/>
      <c r="M52" s="11" t="s">
        <v>242</v>
      </c>
      <c r="N52" s="7" t="s">
        <v>246</v>
      </c>
      <c r="O52" s="22">
        <v>4.2567330974466799E-2</v>
      </c>
      <c r="Q52" s="16">
        <v>-0.41118094561380097</v>
      </c>
      <c r="S52" s="16">
        <v>-0.61968538767730796</v>
      </c>
      <c r="T52" s="33"/>
      <c r="U52" s="25"/>
      <c r="Y52" s="60"/>
      <c r="Z52" s="11" t="s">
        <v>148</v>
      </c>
      <c r="AA52" s="22">
        <v>-1.0958688838225801</v>
      </c>
      <c r="AC52" s="16">
        <v>2.58967914677527</v>
      </c>
      <c r="AD52" s="33" t="s">
        <v>275</v>
      </c>
      <c r="AE52" s="36"/>
      <c r="AF52" s="60"/>
      <c r="AG52" s="11" t="s">
        <v>242</v>
      </c>
      <c r="AH52" s="22">
        <v>-0.68854136915439601</v>
      </c>
      <c r="AI52" s="39" t="s">
        <v>275</v>
      </c>
      <c r="AJ52" s="16">
        <v>0.81797158994965602</v>
      </c>
      <c r="AK52" s="43" t="s">
        <v>275</v>
      </c>
      <c r="AL52" s="36"/>
    </row>
    <row r="53" spans="2:38" ht="10" customHeight="1">
      <c r="B53" s="60"/>
      <c r="C53" s="11" t="s">
        <v>149</v>
      </c>
      <c r="D53" s="7" t="s">
        <v>170</v>
      </c>
      <c r="E53" s="22">
        <v>-0.66954379508970197</v>
      </c>
      <c r="G53" s="16">
        <v>-4.5678569279943702E-2</v>
      </c>
      <c r="I53" s="16">
        <v>0.15019713757880199</v>
      </c>
      <c r="J53" s="33"/>
      <c r="K53" s="25"/>
      <c r="L53" s="60"/>
      <c r="M53" s="11" t="s">
        <v>243</v>
      </c>
      <c r="N53" s="7" t="s">
        <v>247</v>
      </c>
      <c r="O53" s="22">
        <v>2.97188890690263E-2</v>
      </c>
      <c r="Q53" s="16">
        <v>-8.1562683680394994E-3</v>
      </c>
      <c r="S53" s="16">
        <v>3.6696576748776903E-2</v>
      </c>
      <c r="T53" s="33"/>
      <c r="U53" s="25"/>
      <c r="Y53" s="60"/>
      <c r="Z53" s="11" t="s">
        <v>149</v>
      </c>
      <c r="AA53" s="22">
        <v>0.97090845487334798</v>
      </c>
      <c r="AC53" s="16" t="e">
        <v>#VALUE!</v>
      </c>
      <c r="AD53" s="26"/>
      <c r="AE53" s="36"/>
      <c r="AF53" s="60"/>
      <c r="AG53" s="11" t="s">
        <v>243</v>
      </c>
      <c r="AH53" s="22">
        <v>0.151029510251114</v>
      </c>
      <c r="AJ53" s="16">
        <v>-1.4077982760445999</v>
      </c>
      <c r="AK53" s="43" t="s">
        <v>275</v>
      </c>
      <c r="AL53" s="36"/>
    </row>
    <row r="54" spans="2:38" ht="10" customHeight="1">
      <c r="B54" s="60"/>
      <c r="C54" s="11" t="s">
        <v>150</v>
      </c>
      <c r="D54" s="7" t="s">
        <v>154</v>
      </c>
      <c r="E54" s="22">
        <v>0.90310726934684704</v>
      </c>
      <c r="F54" s="29" t="s">
        <v>275</v>
      </c>
      <c r="G54" s="16">
        <v>1.88685471436222E-2</v>
      </c>
      <c r="I54" s="16">
        <v>-0.29294540778790401</v>
      </c>
      <c r="J54" s="33"/>
      <c r="K54" s="25"/>
      <c r="L54" s="60"/>
      <c r="M54" s="11" t="s">
        <v>244</v>
      </c>
      <c r="N54" s="7" t="s">
        <v>248</v>
      </c>
      <c r="O54" s="22">
        <v>0.267148880623572</v>
      </c>
      <c r="P54" s="29" t="s">
        <v>275</v>
      </c>
      <c r="Q54" s="16">
        <v>-0.137066211332143</v>
      </c>
      <c r="S54" s="16">
        <v>0.191422626351652</v>
      </c>
      <c r="T54" s="33"/>
      <c r="U54" s="25"/>
      <c r="Y54" s="60"/>
      <c r="Z54" s="11" t="s">
        <v>150</v>
      </c>
      <c r="AA54" s="22">
        <v>0.77134475367991995</v>
      </c>
      <c r="AC54" s="16">
        <v>-2.4720765804882801E-2</v>
      </c>
      <c r="AD54" s="33"/>
      <c r="AE54" s="36"/>
      <c r="AF54" s="60"/>
      <c r="AG54" s="11" t="s">
        <v>244</v>
      </c>
      <c r="AH54" s="22">
        <v>0.25937788588821298</v>
      </c>
      <c r="AJ54" s="16">
        <v>-1.1425390805317599</v>
      </c>
      <c r="AK54" s="43" t="s">
        <v>275</v>
      </c>
      <c r="AL54" s="36"/>
    </row>
    <row r="55" spans="2:38" ht="10" customHeight="1">
      <c r="B55" s="60"/>
      <c r="C55" s="11" t="s">
        <v>151</v>
      </c>
      <c r="D55" s="7" t="s">
        <v>155</v>
      </c>
      <c r="E55" s="22">
        <v>-0.41416662260853698</v>
      </c>
      <c r="G55" s="16">
        <v>0.85890261161401205</v>
      </c>
      <c r="I55" s="16">
        <v>1.47251912210642</v>
      </c>
      <c r="J55" s="33"/>
      <c r="K55" s="25"/>
      <c r="L55" s="60"/>
      <c r="M55" s="11" t="s">
        <v>245</v>
      </c>
      <c r="N55" s="7" t="s">
        <v>249</v>
      </c>
      <c r="O55" s="22">
        <v>1.07442129769204</v>
      </c>
      <c r="Q55" s="16" t="s">
        <v>134</v>
      </c>
      <c r="S55" s="16" t="s">
        <v>134</v>
      </c>
      <c r="T55" s="33"/>
      <c r="U55" s="25"/>
      <c r="Y55" s="60"/>
      <c r="Z55" s="11" t="s">
        <v>151</v>
      </c>
      <c r="AA55" s="22">
        <v>-0.15316853905526601</v>
      </c>
      <c r="AC55" s="16">
        <v>0.98887586096763502</v>
      </c>
      <c r="AD55" s="33" t="s">
        <v>275</v>
      </c>
      <c r="AE55" s="36"/>
      <c r="AF55" s="60"/>
      <c r="AG55" s="11" t="s">
        <v>245</v>
      </c>
      <c r="AH55" s="22">
        <v>-0.401751967613036</v>
      </c>
      <c r="AJ55" s="16">
        <v>-0.94685325703207701</v>
      </c>
      <c r="AK55" s="43" t="s">
        <v>275</v>
      </c>
      <c r="AL55" s="36"/>
    </row>
    <row r="56" spans="2:38" ht="10" customHeight="1">
      <c r="B56" s="60"/>
      <c r="C56" s="11" t="s">
        <v>152</v>
      </c>
      <c r="D56" s="7" t="s">
        <v>156</v>
      </c>
      <c r="E56" s="22">
        <v>0.61508387343432402</v>
      </c>
      <c r="F56" s="29" t="s">
        <v>275</v>
      </c>
      <c r="G56" s="16">
        <v>-0.40837423925243599</v>
      </c>
      <c r="I56" s="16">
        <v>-5.5301323061321003E-2</v>
      </c>
      <c r="J56" s="33"/>
      <c r="K56" s="25"/>
      <c r="L56" s="60"/>
      <c r="M56" s="11" t="s">
        <v>256</v>
      </c>
      <c r="N56" s="7" t="s">
        <v>261</v>
      </c>
      <c r="O56" s="22">
        <v>-2.17966781883921E-2</v>
      </c>
      <c r="Q56" s="16">
        <v>1.8195650234747601E-2</v>
      </c>
      <c r="S56" s="16">
        <v>3.8042017694419998E-2</v>
      </c>
      <c r="T56" s="33"/>
      <c r="U56" s="25"/>
      <c r="Y56" s="60"/>
      <c r="Z56" s="11" t="s">
        <v>152</v>
      </c>
      <c r="AA56" s="22">
        <v>8.82517415125528E-2</v>
      </c>
      <c r="AC56" s="16">
        <v>-1.54314432315795</v>
      </c>
      <c r="AD56" s="33"/>
      <c r="AE56" s="36"/>
      <c r="AF56" s="60"/>
      <c r="AG56" s="11" t="s">
        <v>256</v>
      </c>
      <c r="AH56" s="22">
        <v>2.88533304314064E-2</v>
      </c>
      <c r="AJ56" s="16">
        <v>-9.9819715275133294E-2</v>
      </c>
      <c r="AK56" s="43"/>
      <c r="AL56" s="36"/>
    </row>
    <row r="57" spans="2:38" ht="10" customHeight="1">
      <c r="B57" s="60"/>
      <c r="C57" s="11" t="s">
        <v>171</v>
      </c>
      <c r="D57" s="7" t="s">
        <v>172</v>
      </c>
      <c r="E57" s="23">
        <v>0.35097138355131302</v>
      </c>
      <c r="F57" s="30" t="s">
        <v>275</v>
      </c>
      <c r="G57" s="24">
        <v>7.5988651865135801E-2</v>
      </c>
      <c r="H57" s="30"/>
      <c r="I57" s="24">
        <v>5.7997324897261601E-2</v>
      </c>
      <c r="J57" s="34"/>
      <c r="K57" s="25"/>
      <c r="L57" s="60"/>
      <c r="M57" s="11" t="s">
        <v>257</v>
      </c>
      <c r="N57" s="7" t="s">
        <v>262</v>
      </c>
      <c r="O57" s="22">
        <v>-0.19004777446128701</v>
      </c>
      <c r="P57" s="29" t="s">
        <v>275</v>
      </c>
      <c r="Q57" s="16">
        <v>7.18332163705699E-2</v>
      </c>
      <c r="S57" s="16">
        <v>0.161951002067689</v>
      </c>
      <c r="T57" s="33"/>
      <c r="U57" s="25"/>
      <c r="Y57" s="60"/>
      <c r="Z57" s="11" t="s">
        <v>171</v>
      </c>
      <c r="AA57" s="23">
        <v>3.5400603056708502E-2</v>
      </c>
      <c r="AB57" s="30"/>
      <c r="AC57" s="24">
        <v>-0.129816648043283</v>
      </c>
      <c r="AD57" s="34" t="s">
        <v>275</v>
      </c>
      <c r="AE57" s="36"/>
      <c r="AF57" s="60"/>
      <c r="AG57" s="11" t="s">
        <v>257</v>
      </c>
      <c r="AH57" s="22">
        <v>6.5118922897585196E-2</v>
      </c>
      <c r="AJ57" s="16">
        <v>0.14943838218227501</v>
      </c>
      <c r="AK57" s="43" t="s">
        <v>275</v>
      </c>
      <c r="AL57" s="36"/>
    </row>
    <row r="58" spans="2:38" ht="10" customHeight="1">
      <c r="E58" s="37"/>
      <c r="G58" s="37"/>
      <c r="I58" s="37"/>
      <c r="K58" s="25"/>
      <c r="L58" s="60"/>
      <c r="M58" s="11" t="s">
        <v>258</v>
      </c>
      <c r="N58" s="7" t="s">
        <v>263</v>
      </c>
      <c r="O58" s="22">
        <v>-0.77069807188303696</v>
      </c>
      <c r="P58" s="29" t="s">
        <v>275</v>
      </c>
      <c r="Q58" s="16">
        <v>-1.3107704626177399E-2</v>
      </c>
      <c r="S58" s="16">
        <v>6.1067875054885999E-2</v>
      </c>
      <c r="T58" s="33"/>
      <c r="U58" s="25"/>
      <c r="AA58" s="37"/>
      <c r="AC58" s="37"/>
      <c r="AE58" s="7"/>
      <c r="AF58" s="60"/>
      <c r="AG58" s="11" t="s">
        <v>258</v>
      </c>
      <c r="AH58" s="22">
        <v>-8.78755236278429E-2</v>
      </c>
      <c r="AJ58" s="16">
        <v>1.39637592159554</v>
      </c>
      <c r="AK58" s="43" t="s">
        <v>275</v>
      </c>
      <c r="AL58" s="36"/>
    </row>
    <row r="59" spans="2:38" ht="10" customHeight="1">
      <c r="E59" s="37"/>
      <c r="G59" s="37"/>
      <c r="I59" s="37"/>
      <c r="L59" s="60"/>
      <c r="M59" s="11" t="s">
        <v>259</v>
      </c>
      <c r="N59" s="7" t="s">
        <v>264</v>
      </c>
      <c r="O59" s="22">
        <v>-0.73224557379008304</v>
      </c>
      <c r="P59" s="29" t="s">
        <v>275</v>
      </c>
      <c r="Q59" s="16">
        <v>-0.63802529080315795</v>
      </c>
      <c r="S59" s="16">
        <v>1.40247955952933E-2</v>
      </c>
      <c r="T59" s="33"/>
      <c r="U59" s="25"/>
      <c r="AA59" s="37"/>
      <c r="AC59" s="37"/>
      <c r="AE59" s="7"/>
      <c r="AF59" s="60"/>
      <c r="AG59" s="11" t="s">
        <v>259</v>
      </c>
      <c r="AH59" s="22">
        <v>0.12347091434424499</v>
      </c>
      <c r="AJ59" s="16">
        <v>3.0940319264826801</v>
      </c>
      <c r="AK59" s="43" t="s">
        <v>275</v>
      </c>
      <c r="AL59" s="36"/>
    </row>
    <row r="60" spans="2:38" ht="10" customHeight="1">
      <c r="E60" s="37"/>
      <c r="G60" s="37"/>
      <c r="I60" s="37"/>
      <c r="L60" s="60"/>
      <c r="M60" s="11" t="s">
        <v>260</v>
      </c>
      <c r="N60" s="7" t="s">
        <v>265</v>
      </c>
      <c r="O60" s="23">
        <v>0.22740610845206699</v>
      </c>
      <c r="P60" s="30" t="s">
        <v>275</v>
      </c>
      <c r="Q60" s="24">
        <v>-0.16013918553853401</v>
      </c>
      <c r="R60" s="30"/>
      <c r="S60" s="24">
        <v>-0.13074454959009099</v>
      </c>
      <c r="T60" s="34"/>
      <c r="U60" s="25"/>
      <c r="AA60" s="37"/>
      <c r="AC60" s="37"/>
      <c r="AE60" s="7"/>
      <c r="AF60" s="60"/>
      <c r="AG60" s="11" t="s">
        <v>260</v>
      </c>
      <c r="AH60" s="23">
        <v>0.47783859441701398</v>
      </c>
      <c r="AI60" s="40" t="s">
        <v>275</v>
      </c>
      <c r="AJ60" s="24">
        <v>0.17400020103526301</v>
      </c>
      <c r="AK60" s="44" t="s">
        <v>275</v>
      </c>
      <c r="AL60" s="36"/>
    </row>
    <row r="61" spans="2:38" ht="10" customHeight="1">
      <c r="L61" s="27"/>
      <c r="O61" s="13"/>
      <c r="P61" s="35"/>
      <c r="Q61" s="13"/>
      <c r="R61" s="35"/>
      <c r="S61" s="13"/>
      <c r="T61" s="35"/>
      <c r="U61" s="14"/>
      <c r="AF61" s="27"/>
      <c r="AH61" s="13"/>
      <c r="AI61" s="41"/>
      <c r="AJ61" s="13"/>
    </row>
    <row r="62" spans="2:38" ht="10" customHeight="1">
      <c r="L62" s="27"/>
      <c r="O62" s="13"/>
      <c r="P62" s="35"/>
      <c r="Q62" s="13"/>
      <c r="R62" s="35"/>
      <c r="S62" s="13"/>
      <c r="T62" s="35"/>
      <c r="U62" s="14"/>
      <c r="AF62" s="27"/>
      <c r="AH62" s="13"/>
      <c r="AI62" s="41"/>
      <c r="AJ62" s="13"/>
    </row>
    <row r="63" spans="2:38" ht="10" customHeight="1">
      <c r="L63" s="27"/>
      <c r="O63" s="13"/>
      <c r="P63" s="35"/>
      <c r="Q63" s="13"/>
      <c r="R63" s="35"/>
      <c r="S63" s="13"/>
      <c r="T63" s="35"/>
      <c r="U63" s="14"/>
      <c r="AF63" s="27"/>
      <c r="AH63" s="13"/>
      <c r="AI63" s="41"/>
      <c r="AJ63" s="13"/>
    </row>
    <row r="64" spans="2:38" ht="10" customHeight="1">
      <c r="L64" s="27"/>
      <c r="O64" s="13"/>
      <c r="P64" s="35"/>
      <c r="Q64" s="13"/>
      <c r="R64" s="35"/>
      <c r="S64" s="13"/>
      <c r="T64" s="35"/>
      <c r="U64" s="14"/>
      <c r="AF64" s="27"/>
      <c r="AH64" s="13"/>
      <c r="AI64" s="41"/>
      <c r="AJ64" s="13"/>
    </row>
    <row r="65" spans="12:36" ht="10" customHeight="1">
      <c r="L65" s="27"/>
      <c r="O65" s="13"/>
      <c r="P65" s="35"/>
      <c r="Q65" s="13"/>
      <c r="R65" s="35"/>
      <c r="S65" s="13"/>
      <c r="T65" s="35"/>
      <c r="U65" s="14"/>
      <c r="AF65" s="27"/>
      <c r="AH65" s="13"/>
      <c r="AI65" s="41"/>
      <c r="AJ65" s="13"/>
    </row>
    <row r="66" spans="12:36" ht="10" customHeight="1">
      <c r="L66" s="27"/>
      <c r="O66" s="13"/>
      <c r="P66" s="35"/>
      <c r="Q66" s="13"/>
      <c r="R66" s="35"/>
      <c r="S66" s="13"/>
      <c r="T66" s="35"/>
      <c r="U66" s="14"/>
      <c r="AF66" s="27"/>
      <c r="AH66" s="13"/>
      <c r="AI66" s="41"/>
      <c r="AJ66" s="13"/>
    </row>
    <row r="67" spans="12:36" ht="10" customHeight="1">
      <c r="L67" s="27"/>
      <c r="O67" s="13"/>
      <c r="P67" s="35"/>
      <c r="Q67" s="13"/>
      <c r="R67" s="35"/>
      <c r="S67" s="13"/>
      <c r="T67" s="35"/>
      <c r="U67" s="14"/>
      <c r="AF67" s="27"/>
      <c r="AH67" s="13"/>
      <c r="AI67" s="41"/>
      <c r="AJ67" s="13"/>
    </row>
    <row r="68" spans="12:36" ht="10" customHeight="1">
      <c r="L68" s="27"/>
      <c r="O68" s="13"/>
      <c r="P68" s="35"/>
      <c r="Q68" s="13"/>
      <c r="R68" s="35"/>
      <c r="S68" s="13"/>
      <c r="T68" s="35"/>
      <c r="U68" s="14"/>
      <c r="AF68" s="27"/>
      <c r="AH68" s="13"/>
      <c r="AI68" s="41"/>
      <c r="AJ68" s="13"/>
    </row>
    <row r="69" spans="12:36" ht="10" customHeight="1">
      <c r="L69" s="27"/>
      <c r="O69" s="13"/>
      <c r="P69" s="35"/>
      <c r="Q69" s="13"/>
      <c r="R69" s="35"/>
      <c r="S69" s="13"/>
      <c r="T69" s="35"/>
      <c r="U69" s="14"/>
      <c r="AF69" s="27"/>
      <c r="AH69" s="13"/>
      <c r="AI69" s="41"/>
      <c r="AJ69" s="13"/>
    </row>
    <row r="70" spans="12:36" ht="10" customHeight="1">
      <c r="L70" s="27"/>
      <c r="O70" s="13"/>
      <c r="P70" s="35"/>
      <c r="Q70" s="13"/>
      <c r="R70" s="35"/>
      <c r="S70" s="13"/>
      <c r="T70" s="35"/>
      <c r="U70" s="14"/>
      <c r="AF70" s="27"/>
      <c r="AH70" s="13"/>
      <c r="AI70" s="41"/>
      <c r="AJ70" s="13"/>
    </row>
    <row r="71" spans="12:36" ht="10" customHeight="1">
      <c r="L71" s="27"/>
      <c r="O71" s="13"/>
      <c r="P71" s="35"/>
      <c r="Q71" s="13"/>
      <c r="R71" s="35"/>
      <c r="S71" s="13"/>
      <c r="T71" s="35"/>
      <c r="U71" s="14"/>
      <c r="AF71" s="27"/>
      <c r="AH71" s="13"/>
      <c r="AI71" s="41"/>
      <c r="AJ71" s="13"/>
    </row>
    <row r="72" spans="12:36" ht="10" customHeight="1">
      <c r="L72" s="27"/>
      <c r="O72" s="13"/>
      <c r="P72" s="35"/>
      <c r="Q72" s="13"/>
      <c r="R72" s="35"/>
      <c r="S72" s="13"/>
      <c r="T72" s="35"/>
      <c r="U72" s="14"/>
      <c r="AF72" s="27"/>
      <c r="AH72" s="13"/>
      <c r="AI72" s="41"/>
      <c r="AJ72" s="13"/>
    </row>
    <row r="73" spans="12:36" ht="10" customHeight="1">
      <c r="O73" s="13"/>
      <c r="P73" s="35"/>
      <c r="Q73" s="13"/>
      <c r="R73" s="35"/>
      <c r="S73" s="13"/>
      <c r="T73" s="35"/>
      <c r="U73" s="14"/>
      <c r="AH73" s="13"/>
      <c r="AI73" s="41"/>
      <c r="AJ73" s="13"/>
    </row>
    <row r="74" spans="12:36" ht="10" customHeight="1">
      <c r="L74" s="27"/>
      <c r="O74" s="13"/>
      <c r="P74" s="35"/>
      <c r="Q74" s="13"/>
      <c r="R74" s="35"/>
      <c r="S74" s="13"/>
      <c r="T74" s="35"/>
      <c r="U74" s="14"/>
      <c r="AF74" s="27"/>
      <c r="AH74" s="13"/>
      <c r="AI74" s="41"/>
      <c r="AJ74" s="13"/>
    </row>
    <row r="75" spans="12:36" ht="10" customHeight="1">
      <c r="L75" s="27"/>
      <c r="O75" s="13"/>
      <c r="P75" s="35"/>
      <c r="Q75" s="13"/>
      <c r="R75" s="35"/>
      <c r="S75" s="13"/>
      <c r="T75" s="35"/>
      <c r="U75" s="14"/>
      <c r="AF75" s="27"/>
      <c r="AH75" s="13"/>
      <c r="AI75" s="41"/>
      <c r="AJ75" s="13"/>
    </row>
    <row r="76" spans="12:36" ht="10" customHeight="1">
      <c r="L76" s="27"/>
      <c r="O76" s="13"/>
      <c r="P76" s="35"/>
      <c r="Q76" s="13"/>
      <c r="R76" s="35"/>
      <c r="S76" s="13"/>
      <c r="T76" s="35"/>
      <c r="U76" s="14"/>
      <c r="AF76" s="27"/>
      <c r="AH76" s="13"/>
      <c r="AI76" s="41"/>
      <c r="AJ76" s="13"/>
    </row>
    <row r="77" spans="12:36" ht="10" customHeight="1">
      <c r="L77" s="27"/>
      <c r="O77" s="13"/>
      <c r="P77" s="35"/>
      <c r="Q77" s="13"/>
      <c r="R77" s="35"/>
      <c r="S77" s="13"/>
      <c r="T77" s="35"/>
      <c r="U77" s="14"/>
      <c r="AF77" s="27"/>
      <c r="AH77" s="13"/>
      <c r="AI77" s="41"/>
      <c r="AJ77" s="13"/>
    </row>
    <row r="78" spans="12:36" ht="10" customHeight="1">
      <c r="L78" s="27"/>
      <c r="O78" s="13"/>
      <c r="P78" s="35"/>
      <c r="Q78" s="13"/>
      <c r="R78" s="35"/>
      <c r="S78" s="13"/>
      <c r="T78" s="35"/>
      <c r="U78" s="14"/>
      <c r="AF78" s="27"/>
      <c r="AH78" s="13"/>
      <c r="AI78" s="41"/>
      <c r="AJ78" s="13"/>
    </row>
    <row r="79" spans="12:36" ht="10" customHeight="1">
      <c r="L79" s="27"/>
      <c r="O79" s="13"/>
      <c r="P79" s="35"/>
      <c r="Q79" s="13"/>
      <c r="R79" s="35"/>
      <c r="S79" s="13"/>
      <c r="T79" s="35"/>
      <c r="U79" s="14"/>
      <c r="AF79" s="27"/>
      <c r="AH79" s="13"/>
      <c r="AI79" s="41"/>
      <c r="AJ79" s="13"/>
    </row>
    <row r="80" spans="12:36" ht="10" customHeight="1">
      <c r="L80" s="27"/>
      <c r="O80" s="13"/>
      <c r="P80" s="35"/>
      <c r="Q80" s="13"/>
      <c r="R80" s="35"/>
      <c r="S80" s="13"/>
      <c r="T80" s="35"/>
      <c r="U80" s="14"/>
      <c r="AF80" s="27"/>
      <c r="AH80" s="13"/>
      <c r="AI80" s="41"/>
      <c r="AJ80" s="13"/>
    </row>
    <row r="81" spans="12:36" ht="10" customHeight="1">
      <c r="L81" s="27"/>
      <c r="O81" s="13"/>
      <c r="P81" s="35"/>
      <c r="Q81" s="13"/>
      <c r="R81" s="35"/>
      <c r="S81" s="13"/>
      <c r="T81" s="35"/>
      <c r="U81" s="14"/>
      <c r="AF81" s="27"/>
      <c r="AH81" s="13"/>
      <c r="AI81" s="41"/>
      <c r="AJ81" s="13"/>
    </row>
    <row r="82" spans="12:36" ht="10" customHeight="1">
      <c r="L82" s="27"/>
      <c r="O82" s="13"/>
      <c r="P82" s="35"/>
      <c r="Q82" s="13"/>
      <c r="R82" s="35"/>
      <c r="S82" s="13"/>
      <c r="T82" s="35"/>
      <c r="U82" s="14"/>
      <c r="AF82" s="27"/>
      <c r="AH82" s="13"/>
      <c r="AI82" s="41"/>
      <c r="AJ82" s="13"/>
    </row>
    <row r="83" spans="12:36" ht="10" customHeight="1">
      <c r="L83" s="27"/>
      <c r="O83" s="13"/>
      <c r="P83" s="35"/>
      <c r="Q83" s="13"/>
      <c r="R83" s="35"/>
      <c r="S83" s="13"/>
      <c r="T83" s="35"/>
      <c r="U83" s="14"/>
      <c r="AF83" s="27"/>
      <c r="AH83" s="13"/>
      <c r="AI83" s="41"/>
      <c r="AJ83" s="13"/>
    </row>
    <row r="84" spans="12:36" ht="10" customHeight="1">
      <c r="L84" s="27"/>
      <c r="O84" s="13"/>
      <c r="P84" s="35"/>
      <c r="Q84" s="13"/>
      <c r="R84" s="35"/>
      <c r="S84" s="13"/>
      <c r="T84" s="35"/>
      <c r="U84" s="14"/>
      <c r="AF84" s="27"/>
      <c r="AH84" s="13"/>
      <c r="AI84" s="41"/>
      <c r="AJ84" s="13"/>
    </row>
    <row r="85" spans="12:36" ht="10" customHeight="1">
      <c r="L85" s="27"/>
      <c r="O85" s="13"/>
      <c r="P85" s="35"/>
      <c r="Q85" s="13"/>
      <c r="R85" s="35"/>
      <c r="S85" s="13"/>
      <c r="T85" s="35"/>
      <c r="U85" s="14"/>
      <c r="AF85" s="27"/>
      <c r="AH85" s="13"/>
      <c r="AI85" s="41"/>
      <c r="AJ85" s="13"/>
    </row>
    <row r="86" spans="12:36" ht="10" customHeight="1">
      <c r="L86" s="27"/>
      <c r="O86" s="13"/>
      <c r="P86" s="35"/>
      <c r="Q86" s="13"/>
      <c r="R86" s="35"/>
      <c r="S86" s="13"/>
      <c r="T86" s="35"/>
      <c r="U86" s="14"/>
      <c r="AF86" s="27"/>
      <c r="AH86" s="13"/>
      <c r="AI86" s="41"/>
      <c r="AJ86" s="13"/>
    </row>
    <row r="87" spans="12:36" ht="10" customHeight="1">
      <c r="L87" s="27"/>
      <c r="O87" s="13"/>
      <c r="P87" s="35"/>
      <c r="Q87" s="13"/>
      <c r="R87" s="35"/>
      <c r="S87" s="13"/>
      <c r="T87" s="35"/>
      <c r="U87" s="14"/>
      <c r="AF87" s="27"/>
      <c r="AH87" s="13"/>
      <c r="AI87" s="41"/>
      <c r="AJ87" s="13"/>
    </row>
    <row r="88" spans="12:36" ht="10" customHeight="1">
      <c r="L88" s="27"/>
      <c r="O88" s="13"/>
      <c r="P88" s="35"/>
      <c r="Q88" s="13"/>
      <c r="R88" s="35"/>
      <c r="S88" s="13"/>
      <c r="T88" s="35"/>
      <c r="U88" s="14"/>
      <c r="AF88" s="27"/>
      <c r="AH88" s="13"/>
      <c r="AI88" s="41"/>
      <c r="AJ88" s="13"/>
    </row>
    <row r="89" spans="12:36" ht="10" customHeight="1">
      <c r="L89" s="27"/>
      <c r="O89" s="13"/>
      <c r="P89" s="35"/>
      <c r="Q89" s="13"/>
      <c r="R89" s="35"/>
      <c r="S89" s="13"/>
      <c r="T89" s="35"/>
      <c r="U89" s="14"/>
      <c r="AF89" s="27"/>
      <c r="AH89" s="13"/>
      <c r="AI89" s="41"/>
      <c r="AJ89" s="13"/>
    </row>
    <row r="90" spans="12:36" ht="10" customHeight="1">
      <c r="L90" s="27"/>
      <c r="O90" s="13"/>
      <c r="P90" s="35"/>
      <c r="Q90" s="13"/>
      <c r="R90" s="35"/>
      <c r="S90" s="13"/>
      <c r="T90" s="35"/>
      <c r="U90" s="14"/>
      <c r="AF90" s="27"/>
      <c r="AH90" s="13"/>
      <c r="AI90" s="41"/>
      <c r="AJ90" s="13"/>
    </row>
    <row r="91" spans="12:36" ht="10" customHeight="1">
      <c r="L91" s="27"/>
      <c r="O91" s="13"/>
      <c r="P91" s="35"/>
      <c r="Q91" s="13"/>
      <c r="R91" s="35"/>
      <c r="S91" s="13"/>
      <c r="T91" s="35"/>
      <c r="U91" s="14"/>
      <c r="AF91" s="27"/>
      <c r="AH91" s="13"/>
      <c r="AI91" s="41"/>
      <c r="AJ91" s="13"/>
    </row>
    <row r="92" spans="12:36" ht="10" customHeight="1">
      <c r="L92" s="27"/>
      <c r="O92" s="13"/>
      <c r="P92" s="35"/>
      <c r="Q92" s="13"/>
      <c r="R92" s="35"/>
      <c r="S92" s="13"/>
      <c r="T92" s="35"/>
      <c r="U92" s="14"/>
      <c r="AF92" s="27"/>
      <c r="AH92" s="13"/>
      <c r="AI92" s="41"/>
      <c r="AJ92" s="13"/>
    </row>
    <row r="93" spans="12:36" ht="10" customHeight="1">
      <c r="O93" s="13"/>
      <c r="P93" s="35"/>
      <c r="Q93" s="13"/>
      <c r="R93" s="35"/>
      <c r="S93" s="13"/>
      <c r="T93" s="35"/>
      <c r="U93" s="14"/>
      <c r="AH93" s="13"/>
      <c r="AI93" s="41"/>
      <c r="AJ93" s="13"/>
    </row>
    <row r="94" spans="12:36" ht="10" customHeight="1">
      <c r="L94" s="27"/>
      <c r="O94" s="13"/>
      <c r="P94" s="35"/>
      <c r="Q94" s="13"/>
      <c r="R94" s="35"/>
      <c r="S94" s="13"/>
      <c r="T94" s="35"/>
      <c r="U94" s="14"/>
      <c r="AF94" s="27"/>
      <c r="AH94" s="13"/>
      <c r="AI94" s="41"/>
      <c r="AJ94" s="13"/>
    </row>
    <row r="95" spans="12:36" ht="10" customHeight="1">
      <c r="L95" s="27"/>
      <c r="O95" s="13"/>
      <c r="P95" s="35"/>
      <c r="Q95" s="13"/>
      <c r="R95" s="35"/>
      <c r="S95" s="13"/>
      <c r="T95" s="35"/>
      <c r="U95" s="14"/>
      <c r="AF95" s="27"/>
      <c r="AH95" s="13"/>
      <c r="AI95" s="41"/>
      <c r="AJ95" s="13"/>
    </row>
    <row r="96" spans="12:36" ht="10" customHeight="1">
      <c r="L96" s="27"/>
      <c r="O96" s="13"/>
      <c r="P96" s="35"/>
      <c r="Q96" s="13"/>
      <c r="R96" s="35"/>
      <c r="S96" s="13"/>
      <c r="T96" s="35"/>
      <c r="U96" s="14"/>
      <c r="AF96" s="27"/>
      <c r="AH96" s="13"/>
      <c r="AI96" s="41"/>
      <c r="AJ96" s="13"/>
    </row>
    <row r="97" spans="12:36" ht="10" customHeight="1">
      <c r="L97" s="27"/>
      <c r="O97" s="13"/>
      <c r="P97" s="35"/>
      <c r="Q97" s="13"/>
      <c r="R97" s="35"/>
      <c r="S97" s="13"/>
      <c r="T97" s="35"/>
      <c r="U97" s="14"/>
      <c r="AF97" s="27"/>
      <c r="AH97" s="13"/>
      <c r="AI97" s="41"/>
      <c r="AJ97" s="13"/>
    </row>
    <row r="98" spans="12:36" ht="10" customHeight="1">
      <c r="L98" s="27"/>
      <c r="O98" s="13"/>
      <c r="P98" s="35"/>
      <c r="Q98" s="13"/>
      <c r="R98" s="35"/>
      <c r="S98" s="13"/>
      <c r="T98" s="35"/>
      <c r="U98" s="14"/>
      <c r="AF98" s="27"/>
      <c r="AH98" s="13"/>
      <c r="AI98" s="41"/>
      <c r="AJ98" s="13"/>
    </row>
    <row r="99" spans="12:36" ht="10" customHeight="1">
      <c r="L99" s="27"/>
      <c r="O99" s="13"/>
      <c r="P99" s="35"/>
      <c r="Q99" s="13"/>
      <c r="R99" s="35"/>
      <c r="S99" s="13"/>
      <c r="T99" s="35"/>
      <c r="U99" s="14"/>
      <c r="AF99" s="27"/>
      <c r="AH99" s="13"/>
      <c r="AI99" s="41"/>
      <c r="AJ99" s="13"/>
    </row>
    <row r="100" spans="12:36" ht="10" customHeight="1">
      <c r="L100" s="27"/>
      <c r="O100" s="13"/>
      <c r="P100" s="35"/>
      <c r="Q100" s="13"/>
      <c r="R100" s="35"/>
      <c r="S100" s="13"/>
      <c r="T100" s="35"/>
      <c r="U100" s="14"/>
      <c r="AF100" s="27"/>
      <c r="AH100" s="13"/>
      <c r="AI100" s="41"/>
      <c r="AJ100" s="13"/>
    </row>
    <row r="101" spans="12:36" ht="10" customHeight="1">
      <c r="L101" s="27"/>
      <c r="O101" s="13"/>
      <c r="P101" s="35"/>
      <c r="Q101" s="13"/>
      <c r="R101" s="35"/>
      <c r="S101" s="13"/>
      <c r="T101" s="35"/>
      <c r="U101" s="14"/>
      <c r="AF101" s="27"/>
      <c r="AH101" s="13"/>
      <c r="AI101" s="41"/>
      <c r="AJ101" s="13"/>
    </row>
    <row r="102" spans="12:36" ht="10" customHeight="1">
      <c r="L102" s="27"/>
      <c r="O102" s="13"/>
      <c r="P102" s="35"/>
      <c r="Q102" s="13"/>
      <c r="R102" s="35"/>
      <c r="S102" s="13"/>
      <c r="T102" s="35"/>
      <c r="U102" s="14"/>
      <c r="AF102" s="27"/>
      <c r="AH102" s="13"/>
      <c r="AI102" s="41"/>
      <c r="AJ102" s="13"/>
    </row>
    <row r="103" spans="12:36" ht="10" customHeight="1">
      <c r="L103" s="27"/>
      <c r="O103" s="13"/>
      <c r="P103" s="35"/>
      <c r="Q103" s="13"/>
      <c r="R103" s="35"/>
      <c r="S103" s="13"/>
      <c r="T103" s="35"/>
      <c r="U103" s="14"/>
      <c r="AF103" s="27"/>
      <c r="AH103" s="13"/>
      <c r="AI103" s="41"/>
      <c r="AJ103" s="13"/>
    </row>
    <row r="104" spans="12:36" ht="10" customHeight="1">
      <c r="L104" s="27"/>
      <c r="O104" s="13"/>
      <c r="P104" s="35"/>
      <c r="Q104" s="13"/>
      <c r="R104" s="35"/>
      <c r="S104" s="13"/>
      <c r="T104" s="35"/>
      <c r="U104" s="14"/>
      <c r="AF104" s="27"/>
      <c r="AH104" s="13"/>
      <c r="AI104" s="41"/>
      <c r="AJ104" s="13"/>
    </row>
    <row r="105" spans="12:36" ht="10" customHeight="1">
      <c r="L105" s="27"/>
      <c r="O105" s="13"/>
      <c r="P105" s="35"/>
      <c r="Q105" s="13"/>
      <c r="R105" s="35"/>
      <c r="S105" s="13"/>
      <c r="T105" s="35"/>
      <c r="U105" s="14"/>
      <c r="AF105" s="27"/>
      <c r="AH105" s="13"/>
      <c r="AI105" s="41"/>
      <c r="AJ105" s="13"/>
    </row>
    <row r="106" spans="12:36" ht="10" customHeight="1">
      <c r="L106" s="27"/>
      <c r="O106" s="13"/>
      <c r="P106" s="35"/>
      <c r="Q106" s="13"/>
      <c r="R106" s="35"/>
      <c r="S106" s="13"/>
      <c r="T106" s="35"/>
      <c r="U106" s="14"/>
      <c r="AF106" s="27"/>
      <c r="AH106" s="13"/>
      <c r="AI106" s="41"/>
      <c r="AJ106" s="13"/>
    </row>
    <row r="107" spans="12:36" ht="10" customHeight="1">
      <c r="L107" s="27"/>
      <c r="O107" s="13"/>
      <c r="P107" s="35"/>
      <c r="Q107" s="13"/>
      <c r="R107" s="35"/>
      <c r="S107" s="13"/>
      <c r="T107" s="35"/>
      <c r="U107" s="14"/>
      <c r="AF107" s="27"/>
      <c r="AH107" s="13"/>
      <c r="AI107" s="41"/>
      <c r="AJ107" s="13"/>
    </row>
    <row r="108" spans="12:36" ht="10" customHeight="1">
      <c r="L108" s="27"/>
      <c r="O108" s="13"/>
      <c r="P108" s="35"/>
      <c r="Q108" s="13"/>
      <c r="R108" s="35"/>
      <c r="S108" s="13"/>
      <c r="T108" s="35"/>
      <c r="U108" s="14"/>
      <c r="AF108" s="27"/>
      <c r="AH108" s="13"/>
      <c r="AI108" s="41"/>
      <c r="AJ108" s="13"/>
    </row>
    <row r="109" spans="12:36" ht="10" customHeight="1">
      <c r="L109" s="27"/>
      <c r="O109" s="13"/>
      <c r="P109" s="35"/>
      <c r="Q109" s="13"/>
      <c r="R109" s="35"/>
      <c r="S109" s="13"/>
      <c r="T109" s="35"/>
      <c r="U109" s="14"/>
      <c r="AF109" s="27"/>
      <c r="AH109" s="13"/>
      <c r="AI109" s="41"/>
      <c r="AJ109" s="13"/>
    </row>
    <row r="110" spans="12:36" ht="10" customHeight="1">
      <c r="L110" s="27"/>
      <c r="O110" s="13"/>
      <c r="P110" s="35"/>
      <c r="Q110" s="13"/>
      <c r="R110" s="35"/>
      <c r="S110" s="13"/>
      <c r="T110" s="35"/>
      <c r="U110" s="14"/>
      <c r="AF110" s="27"/>
      <c r="AH110" s="13"/>
      <c r="AI110" s="41"/>
      <c r="AJ110" s="13"/>
    </row>
    <row r="111" spans="12:36" ht="10" customHeight="1">
      <c r="L111" s="27"/>
      <c r="O111" s="13"/>
      <c r="P111" s="35"/>
      <c r="Q111" s="13"/>
      <c r="R111" s="35"/>
      <c r="S111" s="13"/>
      <c r="T111" s="35"/>
      <c r="U111" s="14"/>
      <c r="AF111" s="27"/>
      <c r="AH111" s="13"/>
      <c r="AI111" s="41"/>
      <c r="AJ111" s="13"/>
    </row>
    <row r="112" spans="12:36" ht="10" customHeight="1">
      <c r="L112" s="27"/>
      <c r="O112" s="13"/>
      <c r="P112" s="35"/>
      <c r="Q112" s="13"/>
      <c r="R112" s="35"/>
      <c r="S112" s="13"/>
      <c r="T112" s="35"/>
      <c r="U112" s="14"/>
      <c r="AF112" s="27"/>
      <c r="AH112" s="13"/>
      <c r="AI112" s="41"/>
      <c r="AJ112" s="13"/>
    </row>
    <row r="113" spans="12:36" ht="10" customHeight="1">
      <c r="L113" s="27"/>
      <c r="O113" s="13"/>
      <c r="P113" s="35"/>
      <c r="Q113" s="13"/>
      <c r="R113" s="35"/>
      <c r="S113" s="13"/>
      <c r="T113" s="35"/>
      <c r="U113" s="14"/>
      <c r="AF113" s="27"/>
      <c r="AH113" s="13"/>
      <c r="AI113" s="41"/>
      <c r="AJ113" s="13"/>
    </row>
    <row r="114" spans="12:36" ht="10" customHeight="1">
      <c r="L114" s="27"/>
      <c r="O114" s="13"/>
      <c r="P114" s="35"/>
      <c r="Q114" s="13"/>
      <c r="R114" s="35"/>
      <c r="S114" s="13"/>
      <c r="T114" s="35"/>
      <c r="U114" s="14"/>
      <c r="AF114" s="27"/>
      <c r="AH114" s="13"/>
      <c r="AI114" s="41"/>
      <c r="AJ114" s="13"/>
    </row>
    <row r="115" spans="12:36" ht="10" customHeight="1">
      <c r="L115" s="27"/>
      <c r="O115" s="13"/>
      <c r="P115" s="35"/>
      <c r="Q115" s="13"/>
      <c r="R115" s="35"/>
      <c r="S115" s="13"/>
      <c r="T115" s="35"/>
      <c r="U115" s="14"/>
      <c r="AF115" s="27"/>
      <c r="AH115" s="13"/>
      <c r="AI115" s="41"/>
      <c r="AJ115" s="13"/>
    </row>
    <row r="116" spans="12:36" ht="10" customHeight="1">
      <c r="L116" s="27"/>
      <c r="O116" s="13"/>
      <c r="P116" s="35"/>
      <c r="Q116" s="13"/>
      <c r="R116" s="35"/>
      <c r="S116" s="13"/>
      <c r="T116" s="35"/>
      <c r="U116" s="14"/>
      <c r="AF116" s="27"/>
      <c r="AH116" s="13"/>
      <c r="AI116" s="41"/>
      <c r="AJ116" s="13"/>
    </row>
    <row r="117" spans="12:36" ht="10" customHeight="1"/>
    <row r="118" spans="12:36" ht="10" customHeight="1"/>
    <row r="119" spans="12:36" ht="10" customHeight="1"/>
    <row r="120" spans="12:36" ht="10" customHeight="1"/>
    <row r="121" spans="12:36" ht="10" customHeight="1"/>
    <row r="122" spans="12:36" ht="10" customHeight="1"/>
    <row r="123" spans="12:36" ht="10" customHeight="1"/>
    <row r="124" spans="12:36" ht="10" customHeight="1"/>
    <row r="125" spans="12:36" ht="10" customHeight="1"/>
    <row r="126" spans="12:36" ht="10" customHeight="1"/>
    <row r="127" spans="12:36" ht="10" customHeight="1"/>
    <row r="128" spans="12:36" ht="10" customHeight="1"/>
    <row r="129" ht="10" customHeight="1"/>
    <row r="130" ht="10" customHeight="1"/>
    <row r="131" ht="10" customHeight="1"/>
    <row r="132" ht="10" customHeight="1"/>
    <row r="133" ht="10" customHeight="1"/>
    <row r="134" ht="10" customHeight="1"/>
    <row r="135" ht="10" customHeight="1"/>
    <row r="136" ht="10" customHeight="1"/>
    <row r="137" ht="10" customHeight="1"/>
    <row r="138" ht="10" customHeight="1"/>
    <row r="139" ht="10" customHeight="1"/>
    <row r="140" ht="10" customHeight="1"/>
    <row r="141" ht="10" customHeight="1"/>
    <row r="142" ht="10" customHeight="1"/>
    <row r="143" ht="10" customHeight="1"/>
    <row r="144" ht="10" customHeight="1"/>
    <row r="145" ht="10" customHeight="1"/>
    <row r="146" ht="10" customHeight="1"/>
    <row r="147" ht="10" customHeight="1"/>
    <row r="148" ht="10" customHeight="1"/>
    <row r="149" ht="10" customHeight="1"/>
    <row r="150" ht="10" customHeight="1"/>
    <row r="151" ht="10" customHeight="1"/>
    <row r="152" ht="10" customHeight="1"/>
    <row r="153" ht="10" customHeight="1"/>
    <row r="154" ht="10" customHeight="1"/>
    <row r="155" ht="10" customHeight="1"/>
    <row r="156" ht="10" customHeight="1"/>
    <row r="157" ht="10" customHeight="1"/>
    <row r="158" ht="10" customHeight="1"/>
    <row r="159" ht="10" customHeight="1"/>
    <row r="160" ht="10" customHeight="1"/>
    <row r="161" ht="10" customHeight="1"/>
    <row r="162" ht="10" customHeight="1"/>
    <row r="163" ht="10" customHeight="1"/>
    <row r="164" ht="10" customHeight="1"/>
    <row r="165" ht="10" customHeight="1"/>
    <row r="166" ht="10" customHeight="1"/>
    <row r="167" ht="10" customHeight="1"/>
    <row r="168" ht="10" customHeight="1"/>
    <row r="169" ht="10" customHeight="1"/>
    <row r="170" ht="10" customHeight="1"/>
    <row r="171" ht="10" customHeight="1"/>
    <row r="172" ht="10" customHeight="1"/>
    <row r="173" ht="10" customHeight="1"/>
    <row r="174" ht="10" customHeight="1"/>
    <row r="175" ht="10" customHeight="1"/>
    <row r="176" ht="10" customHeight="1"/>
    <row r="177" ht="10" customHeight="1"/>
    <row r="178" ht="10" customHeight="1"/>
    <row r="179" ht="10" customHeight="1"/>
    <row r="180" ht="10" customHeight="1"/>
    <row r="181" ht="10" customHeight="1"/>
    <row r="182" ht="10" customHeight="1"/>
    <row r="183" ht="10" customHeight="1"/>
    <row r="184" ht="10" customHeight="1"/>
    <row r="185" ht="10" customHeight="1"/>
    <row r="186" ht="10" customHeight="1"/>
    <row r="187" ht="10" customHeight="1"/>
    <row r="188" ht="10" customHeight="1"/>
    <row r="189" ht="10" customHeight="1"/>
    <row r="190" ht="10" customHeight="1"/>
    <row r="191" ht="10" customHeight="1"/>
    <row r="192" ht="10" customHeight="1"/>
    <row r="193" ht="10" customHeight="1"/>
    <row r="194" ht="10" customHeight="1"/>
    <row r="195" ht="10" customHeight="1"/>
    <row r="196" ht="10" customHeight="1"/>
    <row r="197" ht="10" customHeight="1"/>
    <row r="198" ht="10" customHeight="1"/>
    <row r="199" ht="10" customHeight="1"/>
    <row r="200" ht="10" customHeight="1"/>
    <row r="201" ht="10" customHeight="1"/>
    <row r="202" ht="10" customHeight="1"/>
    <row r="203" ht="10" customHeight="1"/>
    <row r="204" ht="10" customHeight="1"/>
    <row r="205" ht="10" customHeight="1"/>
    <row r="206" ht="10" customHeight="1"/>
    <row r="207" ht="10" customHeight="1"/>
    <row r="208" ht="10" customHeight="1"/>
    <row r="209" ht="10" customHeight="1"/>
    <row r="210" ht="10" customHeight="1"/>
    <row r="211" ht="10" customHeight="1"/>
    <row r="212" ht="10" customHeight="1"/>
    <row r="213" ht="10" customHeight="1"/>
    <row r="214" ht="10" customHeight="1"/>
    <row r="215" ht="10" customHeight="1"/>
    <row r="216" ht="10" customHeight="1"/>
    <row r="217" ht="10" customHeight="1"/>
    <row r="218" ht="10" customHeight="1"/>
    <row r="219" ht="10" customHeight="1"/>
    <row r="220" ht="10" customHeight="1"/>
    <row r="221" ht="10" customHeight="1"/>
    <row r="222" ht="10" customHeight="1"/>
    <row r="223" ht="10" customHeight="1"/>
    <row r="224" ht="10" customHeight="1"/>
    <row r="225" ht="10" customHeight="1"/>
    <row r="226" ht="10" customHeight="1"/>
    <row r="227" ht="10" customHeight="1"/>
    <row r="228" ht="10" customHeight="1"/>
    <row r="229" ht="10" customHeight="1"/>
    <row r="230" ht="10" customHeight="1"/>
    <row r="231" ht="10" customHeight="1"/>
    <row r="232" ht="10" customHeight="1"/>
    <row r="233" ht="10" customHeight="1"/>
    <row r="234" ht="10" customHeight="1"/>
    <row r="235" ht="10" customHeight="1"/>
    <row r="236" ht="10" customHeight="1"/>
    <row r="237" ht="10" customHeight="1"/>
    <row r="238" ht="10" customHeight="1"/>
    <row r="239" ht="10" customHeight="1"/>
    <row r="240" ht="10" customHeight="1"/>
    <row r="241" ht="10" customHeight="1"/>
    <row r="242" ht="10" customHeight="1"/>
    <row r="243" ht="10" customHeight="1"/>
    <row r="244" ht="10" customHeight="1"/>
    <row r="245" ht="10" customHeight="1"/>
    <row r="246" ht="10" customHeight="1"/>
    <row r="247" ht="10" customHeight="1"/>
    <row r="248" ht="10" customHeight="1"/>
    <row r="249" ht="10" customHeight="1"/>
    <row r="250" ht="10" customHeight="1"/>
    <row r="251" ht="10" customHeight="1"/>
    <row r="252" ht="10" customHeight="1"/>
    <row r="253" ht="10" customHeight="1"/>
    <row r="254" ht="10" customHeight="1"/>
    <row r="255" ht="10" customHeight="1"/>
    <row r="256" ht="10" customHeight="1"/>
    <row r="257" ht="10" customHeight="1"/>
    <row r="258" ht="10" customHeight="1"/>
    <row r="259" ht="10" customHeight="1"/>
    <row r="260" ht="10" customHeight="1"/>
    <row r="261" ht="10" customHeight="1"/>
    <row r="262" ht="10" customHeight="1"/>
    <row r="263" ht="10" customHeight="1"/>
    <row r="264" ht="10" customHeight="1"/>
    <row r="265" ht="10" customHeight="1"/>
    <row r="266" ht="10" customHeight="1"/>
    <row r="267" ht="10" customHeight="1"/>
    <row r="268" ht="10" customHeight="1"/>
    <row r="269" ht="10" customHeight="1"/>
    <row r="270" ht="10" customHeight="1"/>
    <row r="271" ht="10" customHeight="1"/>
    <row r="272" ht="10" customHeight="1"/>
    <row r="273" ht="10" customHeight="1"/>
    <row r="274" ht="10" customHeight="1"/>
    <row r="275" ht="10" customHeight="1"/>
    <row r="276" ht="10" customHeight="1"/>
    <row r="277" ht="10" customHeight="1"/>
    <row r="278" ht="10" customHeight="1"/>
    <row r="279" ht="10" customHeight="1"/>
    <row r="280" ht="10" customHeight="1"/>
    <row r="281" ht="10" customHeight="1"/>
    <row r="282" ht="10" customHeight="1"/>
    <row r="283" ht="10" customHeight="1"/>
    <row r="284" ht="10" customHeight="1"/>
    <row r="285" ht="10" customHeight="1"/>
    <row r="286" ht="10" customHeight="1"/>
    <row r="287" ht="10" customHeight="1"/>
    <row r="288" ht="10" customHeight="1"/>
    <row r="289" ht="10" customHeight="1"/>
    <row r="290" ht="10" customHeight="1"/>
    <row r="291" ht="10" customHeight="1"/>
    <row r="292" ht="10" customHeight="1"/>
    <row r="293" ht="10" customHeight="1"/>
    <row r="294" ht="10" customHeight="1"/>
    <row r="295" ht="10" customHeight="1"/>
    <row r="296" ht="10" customHeight="1"/>
    <row r="297" ht="10" customHeight="1"/>
    <row r="298" ht="10" customHeight="1"/>
    <row r="299" ht="10" customHeight="1"/>
    <row r="300" ht="10" customHeight="1"/>
    <row r="301" ht="10" customHeight="1"/>
    <row r="302" ht="10" customHeight="1"/>
    <row r="303" ht="10" customHeight="1"/>
    <row r="304" ht="10" customHeight="1"/>
    <row r="305" ht="10" customHeight="1"/>
    <row r="306" ht="10" customHeight="1"/>
    <row r="307" ht="10" customHeight="1"/>
    <row r="308" ht="10" customHeight="1"/>
    <row r="309" ht="10" customHeight="1"/>
    <row r="310" ht="10" customHeight="1"/>
    <row r="311" ht="10" customHeight="1"/>
    <row r="312" ht="10" customHeight="1"/>
    <row r="313" ht="10" customHeight="1"/>
    <row r="314" ht="10" customHeight="1"/>
    <row r="315" ht="10" customHeight="1"/>
    <row r="316" ht="10" customHeight="1"/>
    <row r="317" ht="10" customHeight="1"/>
    <row r="318" ht="10" customHeight="1"/>
    <row r="319" ht="10" customHeight="1"/>
    <row r="320" ht="10" customHeight="1"/>
    <row r="321" ht="10" customHeight="1"/>
    <row r="322" ht="10" customHeight="1"/>
    <row r="323" ht="10" customHeight="1"/>
    <row r="324" ht="10" customHeight="1"/>
    <row r="325" ht="10" customHeight="1"/>
    <row r="326" ht="10" customHeight="1"/>
    <row r="327" ht="10" customHeight="1"/>
    <row r="328" ht="10" customHeight="1"/>
    <row r="329" ht="10" customHeight="1"/>
    <row r="330" ht="10" customHeight="1"/>
    <row r="331" ht="10" customHeight="1"/>
    <row r="332" ht="10" customHeight="1"/>
    <row r="333" ht="10" customHeight="1"/>
    <row r="334" ht="10" customHeight="1"/>
    <row r="335" ht="10" customHeight="1"/>
    <row r="336" ht="10" customHeight="1"/>
    <row r="337" ht="10" customHeight="1"/>
    <row r="338" ht="10" customHeight="1"/>
    <row r="339" ht="10" customHeight="1"/>
    <row r="340" ht="10" customHeight="1"/>
    <row r="341" ht="10" customHeight="1"/>
    <row r="342" ht="10" customHeight="1"/>
    <row r="343" ht="10" customHeight="1"/>
    <row r="344" ht="10" customHeight="1"/>
    <row r="345" ht="10" customHeight="1"/>
    <row r="346" ht="10" customHeight="1"/>
    <row r="347" ht="10" customHeight="1"/>
    <row r="348" ht="10" customHeight="1"/>
    <row r="349" ht="10" customHeight="1"/>
    <row r="350" ht="10" customHeight="1"/>
    <row r="351" ht="10" customHeight="1"/>
    <row r="352" ht="10" customHeight="1"/>
    <row r="353" ht="10" customHeight="1"/>
    <row r="354" ht="10" customHeight="1"/>
    <row r="355" ht="10" customHeight="1"/>
    <row r="356" ht="10" customHeight="1"/>
    <row r="357" ht="10" customHeight="1"/>
    <row r="358" ht="10" customHeight="1"/>
    <row r="359" ht="10" customHeight="1"/>
    <row r="360" ht="10" customHeight="1"/>
    <row r="361" ht="10" customHeight="1"/>
    <row r="362" ht="10" customHeight="1"/>
    <row r="363" ht="10" customHeight="1"/>
    <row r="364" ht="10" customHeight="1"/>
    <row r="365" ht="10" customHeight="1"/>
    <row r="366" ht="10" customHeight="1"/>
    <row r="367" ht="10" customHeight="1"/>
    <row r="368" ht="10" customHeight="1"/>
    <row r="369" ht="10" customHeight="1"/>
    <row r="370" ht="10" customHeight="1"/>
    <row r="371" ht="10" customHeight="1"/>
    <row r="372" ht="10" customHeight="1"/>
    <row r="373" ht="10" customHeight="1"/>
    <row r="374" ht="10" customHeight="1"/>
    <row r="375" ht="10" customHeight="1"/>
    <row r="376" ht="10" customHeight="1"/>
    <row r="377" ht="10" customHeight="1"/>
    <row r="378" ht="10" customHeight="1"/>
    <row r="379" ht="10" customHeight="1"/>
    <row r="380" ht="10" customHeight="1"/>
    <row r="381" ht="10" customHeight="1"/>
    <row r="382" ht="10" customHeight="1"/>
    <row r="383" ht="10" customHeight="1"/>
    <row r="384" ht="10" customHeight="1"/>
    <row r="385" ht="10" customHeight="1"/>
    <row r="386" ht="10" customHeight="1"/>
    <row r="387" ht="10" customHeight="1"/>
    <row r="388" ht="10" customHeight="1"/>
    <row r="389" ht="10" customHeight="1"/>
    <row r="390" ht="10" customHeight="1"/>
    <row r="391" ht="10" customHeight="1"/>
    <row r="392" ht="10" customHeight="1"/>
    <row r="393" ht="10" customHeight="1"/>
    <row r="394" ht="10" customHeight="1"/>
    <row r="395" ht="10" customHeight="1"/>
    <row r="396" ht="10" customHeight="1"/>
    <row r="397" ht="10" customHeight="1"/>
    <row r="398" ht="10" customHeight="1"/>
    <row r="399" ht="10" customHeight="1"/>
    <row r="400" ht="10" customHeight="1"/>
    <row r="401" ht="10" customHeight="1"/>
    <row r="402" ht="10" customHeight="1"/>
    <row r="403" ht="10" customHeight="1"/>
    <row r="404" ht="10" customHeight="1"/>
    <row r="405" ht="10" customHeight="1"/>
    <row r="406" ht="10" customHeight="1"/>
    <row r="407" ht="10" customHeight="1"/>
    <row r="408" ht="10" customHeight="1"/>
    <row r="409" ht="10" customHeight="1"/>
    <row r="410" ht="10" customHeight="1"/>
    <row r="411" ht="10" customHeight="1"/>
    <row r="412" ht="10" customHeight="1"/>
    <row r="413" ht="10" customHeight="1"/>
    <row r="414" ht="10" customHeight="1"/>
    <row r="415" ht="10" customHeight="1"/>
    <row r="416" ht="10" customHeight="1"/>
    <row r="417" ht="10" customHeight="1"/>
    <row r="418" ht="10" customHeight="1"/>
    <row r="419" ht="10" customHeight="1"/>
    <row r="420" ht="10" customHeight="1"/>
    <row r="421" ht="10" customHeight="1"/>
    <row r="422" ht="10" customHeight="1"/>
    <row r="423" ht="10" customHeight="1"/>
    <row r="424" ht="10" customHeight="1"/>
    <row r="425" ht="10" customHeight="1"/>
    <row r="426" ht="10" customHeight="1"/>
    <row r="427" ht="10" customHeight="1"/>
    <row r="428" ht="10" customHeight="1"/>
    <row r="429" ht="10" customHeight="1"/>
    <row r="430" ht="10" customHeight="1"/>
    <row r="431" ht="10" customHeight="1"/>
    <row r="432" ht="10" customHeight="1"/>
    <row r="433" ht="10" customHeight="1"/>
    <row r="434" ht="10" customHeight="1"/>
    <row r="435" ht="10" customHeight="1"/>
    <row r="436" ht="10" customHeight="1"/>
    <row r="437" ht="10" customHeight="1"/>
    <row r="438" ht="10" customHeight="1"/>
    <row r="439" ht="10" customHeight="1"/>
    <row r="440" ht="10" customHeight="1"/>
  </sheetData>
  <mergeCells count="30">
    <mergeCell ref="E1:J1"/>
    <mergeCell ref="O1:T1"/>
    <mergeCell ref="AA1:AD1"/>
    <mergeCell ref="AH1:AK1"/>
    <mergeCell ref="E2:F2"/>
    <mergeCell ref="G2:H2"/>
    <mergeCell ref="O2:P2"/>
    <mergeCell ref="Q2:R2"/>
    <mergeCell ref="AA2:AB2"/>
    <mergeCell ref="AC2:AD2"/>
    <mergeCell ref="AH2:AI2"/>
    <mergeCell ref="AJ2:AK2"/>
    <mergeCell ref="B3:B8"/>
    <mergeCell ref="L3:L16"/>
    <mergeCell ref="Y3:Y8"/>
    <mergeCell ref="AF3:AF16"/>
    <mergeCell ref="B10:B15"/>
    <mergeCell ref="Y10:Y15"/>
    <mergeCell ref="L38:L60"/>
    <mergeCell ref="AF38:AF60"/>
    <mergeCell ref="B39:B57"/>
    <mergeCell ref="Y39:Y57"/>
    <mergeCell ref="B17:B19"/>
    <mergeCell ref="Y17:Y19"/>
    <mergeCell ref="L18:L36"/>
    <mergeCell ref="AF18:AF36"/>
    <mergeCell ref="B21:B26"/>
    <mergeCell ref="Y21:Y26"/>
    <mergeCell ref="B28:B37"/>
    <mergeCell ref="Y28:Y37"/>
  </mergeCells>
  <conditionalFormatting sqref="E3:E15 E117:E1048576 O3:O16 G3:G8 G117:G1048576 Q3:Q16 I3:I8 I117:I1048576 S3:S16 AA3:AA8 AA117:AA1048576 AH3:AH16 AC3:AC8 AC117:AC1048576 AJ3:AJ16 AC28:AC37 AA28:AA37 I28:I37 G28:G37 E28:E37 AC39:AC57 AA39:AA57 I39:I57 G39:G57 E39:E57 AJ38:AJ60 AH38:AH60 S38:S60 Q38:Q60 O38:O60 AJ18:AJ36 AH18:AH36 S18:S36 Q18:Q36 O18:O36 AC21:AC26 AA21:AA26 I21:I26 G21:G26 E21:E26 AC17:AC19 AA17:AA19 I17:I19 G17:G19 E17:E19 AC10:AC15 AA10:AA15 I10:I15 G10:G15">
    <cfRule type="colorScale" priority="17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F1:F1048576 H1:H1048576 J1:J1048576 P1:P1048576 R1:R1048576 T1:T1048576 AB1:AB1048576 AD1:AD1048576">
    <cfRule type="containsText" dxfId="10" priority="1" operator="containsText" text="*">
      <formula>NOT(ISERROR(SEARCH("*",F1)))</formula>
    </cfRule>
  </conditionalFormatting>
  <conditionalFormatting sqref="G1:G8 I1:I8 AA1:AA8 AC1:AC8 E1:E15 G10:G15 I10:I15 AA10:AA15 AC10:AC15 E17:E19 G17:G19 I17:I19 AA17:AA19 AC17:AC19 O18:O36 Q18:Q36 S18:S36 AH18:AH36 AJ18:AJ36 E21:E26 G21:G26 I21:I26 AA21:AA26 AC21:AC26 E28:E37 G28:G37 I28:I37 AA28:AA37 AC28:AC37 O38:O60 Q38:Q60 S38:S60 AH38:AH60 AJ38:AJ60 E39:E57 G39:G57 I39:I57 AA39:AA57 AC39:AC57 E117:E1048576 G117:G1048576 I117:I1048576 AA117:AA1048576 AC117:AC1048576">
    <cfRule type="containsText" dxfId="9" priority="13" operator="containsText" text="NA">
      <formula>NOT(ISERROR(SEARCH("NA",E1)))</formula>
    </cfRule>
  </conditionalFormatting>
  <conditionalFormatting sqref="G3:G8 I3:I8 AA3:AA8 AC3:AC8 E3:E15 G10:G15 I10:I15 AA10:AA15 AC10:AC15 E17:E19 G17:G19 I17:I19 AA17:AA19 AC17:AC19 O18:O36 Q18:Q36 S18:S36 AH18:AH36 AJ18:AJ36 E21:E26 G21:G26 I21:I26 AA21:AA26 AC21:AC26 E28:E37 G28:G37 I28:I37 AA28:AA37 AC28:AC37 O38:O60 Q38:Q60 S38:S60 AH38:AH60 AJ38:AJ60 E39:E57 G39:G57 I39:I57 AA39:AA57 AC39:AC57 E117:E1048576 G117:G1048576 I117:I1048576 AA117:AA1048576 AC117:AC1048576 O3:O16 Q3:Q16 S3:S16 AH3:AH16 AJ3:AJ16">
    <cfRule type="cellIs" dxfId="8" priority="15" stopIfTrue="1" operator="lessThan">
      <formula>-2</formula>
    </cfRule>
  </conditionalFormatting>
  <conditionalFormatting sqref="G3:G8 I3:I8 AA3:AA8 AC3:AC8 E3:E15 O3:O16 Q3:Q16 S3:S16 AH3:AH16 AJ3:AJ16 G10:G15 I10:I15 AA10:AA15 AC10:AC15 E17:E19 G17:G19 I17:I19 AA17:AA19 AC17:AC19 O18:O36 Q18:Q36 S18:S36 AH18:AH36 AJ18:AJ36 E21:E26 G21:G26 I21:I26 AA21:AA26 AC21:AC26 E28:E37 G28:G37 I28:I37 AA28:AA37 AC28:AC37 O38:O60 Q38:Q60 S38:S60 AH38:AH60 AJ38:AJ60 E39:E57 G39:G57 I39:I57 AA39:AA57 AC39:AC57 E117:E1048576 G117:G1048576 I117:I1048576 AA117:AA1048576 AC117:AC1048576">
    <cfRule type="cellIs" dxfId="7" priority="16" stopIfTrue="1" operator="greaterThan">
      <formula>2</formula>
    </cfRule>
  </conditionalFormatting>
  <conditionalFormatting sqref="O1:O16 Q1:Q16 S1:S16 AH1:AH16 AJ1:AJ16">
    <cfRule type="containsText" dxfId="6" priority="2" operator="containsText" text="NA">
      <formula>NOT(ISERROR(SEARCH("NA",O1)))</formula>
    </cfRule>
  </conditionalFormatting>
  <conditionalFormatting sqref="O117:O1048576 Q117:Q1048576 S117:S1048576 AH117:AH1048576 AJ117:AJ1048576">
    <cfRule type="containsText" dxfId="5" priority="8" operator="containsText" text="NA">
      <formula>NOT(ISERROR(SEARCH("NA",O117)))</formula>
    </cfRule>
    <cfRule type="cellIs" dxfId="4" priority="10" stopIfTrue="1" operator="lessThan">
      <formula>-2</formula>
    </cfRule>
    <cfRule type="cellIs" dxfId="3" priority="11" stopIfTrue="1" operator="greaterThan">
      <formula>2</formula>
    </cfRule>
    <cfRule type="colorScale" priority="12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conditionalFormatting sqref="W3:W43">
    <cfRule type="containsText" dxfId="2" priority="4" operator="containsText" text="NA">
      <formula>NOT(ISERROR(SEARCH("NA",W3)))</formula>
    </cfRule>
    <cfRule type="cellIs" dxfId="1" priority="5" stopIfTrue="1" operator="lessThan">
      <formula>-2</formula>
    </cfRule>
    <cfRule type="cellIs" dxfId="0" priority="6" stopIfTrue="1" operator="greaterThan">
      <formula>2</formula>
    </cfRule>
    <cfRule type="colorScale" priority="7">
      <colorScale>
        <cfvo type="num" val="-2"/>
        <cfvo type="num" val="0"/>
        <cfvo type="num" val="2"/>
        <color rgb="FF00B0F0"/>
        <color theme="0"/>
        <color rgb="FFFF0000"/>
      </colorScale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3D84ED37-523A-6F4D-95A3-D67BCFBEF5E0}">
            <x14:iconSet iconSet="3Signs" custom="1">
              <x14:cfvo type="percent">
                <xm:f>0</xm:f>
              </x14:cfvo>
              <x14:cfvo type="num" gte="0">
                <xm:f>0.05</xm:f>
              </x14:cfvo>
              <x14:cfvo type="num" gte="0">
                <xm:f>0.05</xm:f>
              </x14:cfvo>
              <x14:cfIcon iconSet="3TrafficLights1" iconId="2"/>
              <x14:cfIcon iconSet="NoIcons" iconId="0"/>
              <x14:cfIcon iconSet="NoIcons" iconId="0"/>
            </x14:iconSet>
          </x14:cfRule>
          <xm:sqref>U1:U2</xm:sqref>
        </x14:conditionalFormatting>
        <x14:conditionalFormatting xmlns:xm="http://schemas.microsoft.com/office/excel/2006/main">
          <x14:cfRule type="iconSet" priority="14" id="{1A6D0E1B-515D-0D49-86E3-1DBE383B8CC7}">
            <x14:iconSet iconSet="3Signs" custom="1">
              <x14:cfvo type="percent">
                <xm:f>0</xm:f>
              </x14:cfvo>
              <x14:cfvo type="num" gte="0">
                <xm:f>0.05</xm:f>
              </x14:cfvo>
              <x14:cfvo type="num" gte="0">
                <xm:f>0.05</xm:f>
              </x14:cfvo>
              <x14:cfIcon iconSet="3TrafficLights1" iconId="2"/>
              <x14:cfIcon iconSet="NoIcons" iconId="0"/>
              <x14:cfIcon iconSet="NoIcons" iconId="0"/>
            </x14:iconSet>
          </x14:cfRule>
          <xm:sqref>U3:U16 K1:K8 K117:K1048576 K28:K37 K39:K57 U38:U60 U18:U36 K21:K26 K17:K19 K10:K15</xm:sqref>
        </x14:conditionalFormatting>
        <x14:conditionalFormatting xmlns:xm="http://schemas.microsoft.com/office/excel/2006/main">
          <x14:cfRule type="iconSet" priority="9" id="{E47ADEB9-230C-3942-A01C-F7BF619516D3}">
            <x14:iconSet iconSet="3Signs" custom="1">
              <x14:cfvo type="percent">
                <xm:f>0</xm:f>
              </x14:cfvo>
              <x14:cfvo type="num" gte="0">
                <xm:f>0.05</xm:f>
              </x14:cfvo>
              <x14:cfvo type="num" gte="0">
                <xm:f>0.05</xm:f>
              </x14:cfvo>
              <x14:cfIcon iconSet="3TrafficLights1" iconId="2"/>
              <x14:cfIcon iconSet="NoIcons" iconId="0"/>
              <x14:cfIcon iconSet="NoIcons" iconId="0"/>
            </x14:iconSet>
          </x14:cfRule>
          <xm:sqref>U117:U1048576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RNA-seq</vt:lpstr>
      <vt:lpstr>RNA-seqgraph</vt:lpstr>
      <vt:lpstr>Sheet2</vt:lpstr>
      <vt:lpstr>graph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hr30kopu</dc:creator>
  <cp:lastModifiedBy>hr30kopu</cp:lastModifiedBy>
  <dcterms:created xsi:type="dcterms:W3CDTF">2024-06-21T06:44:14Z</dcterms:created>
  <dcterms:modified xsi:type="dcterms:W3CDTF">2024-11-12T12:21:11Z</dcterms:modified>
</cp:coreProperties>
</file>