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3900" yWindow="620" windowWidth="30000" windowHeight="19020" tabRatio="500" activeTab="2"/>
  </bookViews>
  <sheets>
    <sheet name="Data" sheetId="1" r:id="rId1"/>
    <sheet name="Error" sheetId="2" r:id="rId2"/>
    <sheet name="Values_prism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9" i="2" l="1"/>
  <c r="AF21" i="2"/>
  <c r="AF28" i="2"/>
  <c r="AD28" i="2"/>
  <c r="AD13" i="2"/>
  <c r="AE13" i="2"/>
  <c r="AE28" i="2"/>
  <c r="AD27" i="2"/>
  <c r="AD12" i="2"/>
  <c r="AE12" i="2"/>
  <c r="AF27" i="2"/>
  <c r="AE27" i="2"/>
  <c r="AD26" i="2"/>
  <c r="AD11" i="2"/>
  <c r="AE11" i="2"/>
  <c r="AF26" i="2"/>
  <c r="AE26" i="2"/>
  <c r="AD25" i="2"/>
  <c r="AD10" i="2"/>
  <c r="AE10" i="2"/>
  <c r="AF25" i="2"/>
  <c r="AE25" i="2"/>
  <c r="AD24" i="2"/>
  <c r="AD9" i="2"/>
  <c r="AE9" i="2"/>
  <c r="AF24" i="2"/>
  <c r="AE24" i="2"/>
  <c r="AD23" i="2"/>
  <c r="AD8" i="2"/>
  <c r="AE8" i="2"/>
  <c r="AF23" i="2"/>
  <c r="AE23" i="2"/>
  <c r="AD22" i="2"/>
  <c r="AD7" i="2"/>
  <c r="AE7" i="2"/>
  <c r="AF22" i="2"/>
  <c r="AE22" i="2"/>
  <c r="AD21" i="2"/>
  <c r="AD6" i="2"/>
  <c r="AE6" i="2"/>
  <c r="AE21" i="2"/>
  <c r="AD20" i="2"/>
  <c r="AD5" i="2"/>
  <c r="AE5" i="2"/>
  <c r="AF20" i="2"/>
  <c r="AE20" i="2"/>
  <c r="AD19" i="2"/>
  <c r="AD4" i="2"/>
  <c r="AE4" i="2"/>
  <c r="AF19" i="2"/>
  <c r="AE19" i="2"/>
  <c r="AD18" i="2"/>
  <c r="AD3" i="2"/>
  <c r="AE3" i="2"/>
  <c r="AF18" i="2"/>
  <c r="AE18" i="2"/>
  <c r="V28" i="2"/>
  <c r="V13" i="2"/>
  <c r="W13" i="2"/>
  <c r="X28" i="2"/>
  <c r="W28" i="2"/>
  <c r="V27" i="2"/>
  <c r="V12" i="2"/>
  <c r="W12" i="2"/>
  <c r="X27" i="2"/>
  <c r="W27" i="2"/>
  <c r="V26" i="2"/>
  <c r="V11" i="2"/>
  <c r="W11" i="2"/>
  <c r="X26" i="2"/>
  <c r="W26" i="2"/>
  <c r="V25" i="2"/>
  <c r="V10" i="2"/>
  <c r="W10" i="2"/>
  <c r="X25" i="2"/>
  <c r="W25" i="2"/>
  <c r="V24" i="2"/>
  <c r="V9" i="2"/>
  <c r="W9" i="2"/>
  <c r="X24" i="2"/>
  <c r="W24" i="2"/>
  <c r="V23" i="2"/>
  <c r="V8" i="2"/>
  <c r="W8" i="2"/>
  <c r="X23" i="2"/>
  <c r="W23" i="2"/>
  <c r="V22" i="2"/>
  <c r="V7" i="2"/>
  <c r="W7" i="2"/>
  <c r="X22" i="2"/>
  <c r="W22" i="2"/>
  <c r="V21" i="2"/>
  <c r="V6" i="2"/>
  <c r="W6" i="2"/>
  <c r="X21" i="2"/>
  <c r="W21" i="2"/>
  <c r="V20" i="2"/>
  <c r="V5" i="2"/>
  <c r="W5" i="2"/>
  <c r="X20" i="2"/>
  <c r="W20" i="2"/>
  <c r="V19" i="2"/>
  <c r="V4" i="2"/>
  <c r="W4" i="2"/>
  <c r="X19" i="2"/>
  <c r="W19" i="2"/>
  <c r="V18" i="2"/>
  <c r="V3" i="2"/>
  <c r="W3" i="2"/>
  <c r="X18" i="2"/>
  <c r="W18" i="2"/>
  <c r="N28" i="2"/>
  <c r="N13" i="2"/>
  <c r="O13" i="2"/>
  <c r="P28" i="2"/>
  <c r="O28" i="2"/>
  <c r="N27" i="2"/>
  <c r="N12" i="2"/>
  <c r="O12" i="2"/>
  <c r="P27" i="2"/>
  <c r="O27" i="2"/>
  <c r="N26" i="2"/>
  <c r="N11" i="2"/>
  <c r="O11" i="2"/>
  <c r="P26" i="2"/>
  <c r="O26" i="2"/>
  <c r="N25" i="2"/>
  <c r="N10" i="2"/>
  <c r="O10" i="2"/>
  <c r="P25" i="2"/>
  <c r="O25" i="2"/>
  <c r="N24" i="2"/>
  <c r="N9" i="2"/>
  <c r="O9" i="2"/>
  <c r="P24" i="2"/>
  <c r="O24" i="2"/>
  <c r="N23" i="2"/>
  <c r="N8" i="2"/>
  <c r="O8" i="2"/>
  <c r="P23" i="2"/>
  <c r="O23" i="2"/>
  <c r="N22" i="2"/>
  <c r="N7" i="2"/>
  <c r="O7" i="2"/>
  <c r="P22" i="2"/>
  <c r="O22" i="2"/>
  <c r="N21" i="2"/>
  <c r="N6" i="2"/>
  <c r="O6" i="2"/>
  <c r="P21" i="2"/>
  <c r="O21" i="2"/>
  <c r="N20" i="2"/>
  <c r="N5" i="2"/>
  <c r="O5" i="2"/>
  <c r="P20" i="2"/>
  <c r="O20" i="2"/>
  <c r="N19" i="2"/>
  <c r="N4" i="2"/>
  <c r="O4" i="2"/>
  <c r="P19" i="2"/>
  <c r="O19" i="2"/>
  <c r="N18" i="2"/>
  <c r="N3" i="2"/>
  <c r="O3" i="2"/>
  <c r="P18" i="2"/>
  <c r="O18" i="2"/>
  <c r="H28" i="2"/>
  <c r="H27" i="2"/>
  <c r="H26" i="2"/>
  <c r="H25" i="2"/>
  <c r="H24" i="2"/>
  <c r="H23" i="2"/>
  <c r="H22" i="2"/>
  <c r="H21" i="2"/>
  <c r="H20" i="2"/>
  <c r="H18" i="2"/>
  <c r="G23" i="2"/>
  <c r="G28" i="2"/>
  <c r="G27" i="2"/>
  <c r="G26" i="2"/>
  <c r="G25" i="2"/>
  <c r="G24" i="2"/>
  <c r="G22" i="2"/>
  <c r="G21" i="2"/>
  <c r="G20" i="2"/>
  <c r="G19" i="2"/>
  <c r="G18" i="2"/>
  <c r="F13" i="2"/>
  <c r="F12" i="2"/>
  <c r="F11" i="2"/>
  <c r="F10" i="2"/>
  <c r="F9" i="2"/>
  <c r="F8" i="2"/>
  <c r="F7" i="2"/>
  <c r="F6" i="2"/>
  <c r="F5" i="2"/>
  <c r="F4" i="2"/>
  <c r="F3" i="2"/>
  <c r="G13" i="2"/>
  <c r="G12" i="2"/>
  <c r="G11" i="2"/>
  <c r="G10" i="2"/>
  <c r="G9" i="2"/>
  <c r="G8" i="2"/>
  <c r="G7" i="2"/>
  <c r="G6" i="2"/>
  <c r="G5" i="2"/>
  <c r="G4" i="2"/>
  <c r="G3" i="2"/>
  <c r="F28" i="2"/>
  <c r="F27" i="2"/>
  <c r="F26" i="2"/>
  <c r="F25" i="2"/>
  <c r="F24" i="2"/>
  <c r="F23" i="2"/>
  <c r="F22" i="2"/>
  <c r="F21" i="2"/>
  <c r="F20" i="2"/>
  <c r="F19" i="2"/>
  <c r="F18" i="2"/>
  <c r="AC28" i="2"/>
  <c r="AB28" i="2"/>
  <c r="AA28" i="2"/>
  <c r="Z28" i="2"/>
  <c r="U28" i="2"/>
  <c r="T28" i="2"/>
  <c r="S28" i="2"/>
  <c r="R28" i="2"/>
  <c r="M28" i="2"/>
  <c r="L28" i="2"/>
  <c r="K28" i="2"/>
  <c r="J28" i="2"/>
  <c r="E28" i="2"/>
  <c r="D28" i="2"/>
  <c r="C28" i="2"/>
  <c r="B28" i="2"/>
  <c r="AC27" i="2"/>
  <c r="AB27" i="2"/>
  <c r="AA27" i="2"/>
  <c r="Z27" i="2"/>
  <c r="U27" i="2"/>
  <c r="T27" i="2"/>
  <c r="S27" i="2"/>
  <c r="R27" i="2"/>
  <c r="M27" i="2"/>
  <c r="L27" i="2"/>
  <c r="K27" i="2"/>
  <c r="J27" i="2"/>
  <c r="E27" i="2"/>
  <c r="D27" i="2"/>
  <c r="C27" i="2"/>
  <c r="B27" i="2"/>
  <c r="AC26" i="2"/>
  <c r="AB26" i="2"/>
  <c r="AA26" i="2"/>
  <c r="Z26" i="2"/>
  <c r="U26" i="2"/>
  <c r="T26" i="2"/>
  <c r="S26" i="2"/>
  <c r="R26" i="2"/>
  <c r="M26" i="2"/>
  <c r="L26" i="2"/>
  <c r="K26" i="2"/>
  <c r="J26" i="2"/>
  <c r="E26" i="2"/>
  <c r="D26" i="2"/>
  <c r="C26" i="2"/>
  <c r="B26" i="2"/>
  <c r="AC25" i="2"/>
  <c r="AB25" i="2"/>
  <c r="AA25" i="2"/>
  <c r="Z25" i="2"/>
  <c r="U25" i="2"/>
  <c r="T25" i="2"/>
  <c r="S25" i="2"/>
  <c r="R25" i="2"/>
  <c r="M25" i="2"/>
  <c r="L25" i="2"/>
  <c r="K25" i="2"/>
  <c r="J25" i="2"/>
  <c r="E25" i="2"/>
  <c r="D25" i="2"/>
  <c r="C25" i="2"/>
  <c r="B25" i="2"/>
  <c r="AC24" i="2"/>
  <c r="AB24" i="2"/>
  <c r="AA24" i="2"/>
  <c r="Z24" i="2"/>
  <c r="U24" i="2"/>
  <c r="T24" i="2"/>
  <c r="S24" i="2"/>
  <c r="R24" i="2"/>
  <c r="M24" i="2"/>
  <c r="L24" i="2"/>
  <c r="K24" i="2"/>
  <c r="J24" i="2"/>
  <c r="E24" i="2"/>
  <c r="D24" i="2"/>
  <c r="C24" i="2"/>
  <c r="B24" i="2"/>
  <c r="AC23" i="2"/>
  <c r="AB23" i="2"/>
  <c r="AA23" i="2"/>
  <c r="Z23" i="2"/>
  <c r="U23" i="2"/>
  <c r="T23" i="2"/>
  <c r="S23" i="2"/>
  <c r="R23" i="2"/>
  <c r="M23" i="2"/>
  <c r="L23" i="2"/>
  <c r="K23" i="2"/>
  <c r="J23" i="2"/>
  <c r="E23" i="2"/>
  <c r="D23" i="2"/>
  <c r="C23" i="2"/>
  <c r="B23" i="2"/>
  <c r="AC22" i="2"/>
  <c r="AB22" i="2"/>
  <c r="AA22" i="2"/>
  <c r="Z22" i="2"/>
  <c r="U22" i="2"/>
  <c r="T22" i="2"/>
  <c r="S22" i="2"/>
  <c r="R22" i="2"/>
  <c r="M22" i="2"/>
  <c r="L22" i="2"/>
  <c r="K22" i="2"/>
  <c r="J22" i="2"/>
  <c r="E22" i="2"/>
  <c r="D22" i="2"/>
  <c r="C22" i="2"/>
  <c r="B22" i="2"/>
  <c r="AC21" i="2"/>
  <c r="AB21" i="2"/>
  <c r="AA21" i="2"/>
  <c r="Z21" i="2"/>
  <c r="U21" i="2"/>
  <c r="T21" i="2"/>
  <c r="S21" i="2"/>
  <c r="R21" i="2"/>
  <c r="M21" i="2"/>
  <c r="L21" i="2"/>
  <c r="K21" i="2"/>
  <c r="J21" i="2"/>
  <c r="E21" i="2"/>
  <c r="D21" i="2"/>
  <c r="C21" i="2"/>
  <c r="B21" i="2"/>
  <c r="AC20" i="2"/>
  <c r="AB20" i="2"/>
  <c r="AA20" i="2"/>
  <c r="Z20" i="2"/>
  <c r="U20" i="2"/>
  <c r="T20" i="2"/>
  <c r="S20" i="2"/>
  <c r="R20" i="2"/>
  <c r="M20" i="2"/>
  <c r="L20" i="2"/>
  <c r="K20" i="2"/>
  <c r="J20" i="2"/>
  <c r="E20" i="2"/>
  <c r="D20" i="2"/>
  <c r="C20" i="2"/>
  <c r="B20" i="2"/>
  <c r="AC19" i="2"/>
  <c r="AB19" i="2"/>
  <c r="AA19" i="2"/>
  <c r="Z19" i="2"/>
  <c r="U19" i="2"/>
  <c r="T19" i="2"/>
  <c r="S19" i="2"/>
  <c r="R19" i="2"/>
  <c r="M19" i="2"/>
  <c r="L19" i="2"/>
  <c r="K19" i="2"/>
  <c r="J19" i="2"/>
  <c r="E19" i="2"/>
  <c r="D19" i="2"/>
  <c r="C19" i="2"/>
  <c r="B19" i="2"/>
  <c r="AC18" i="2"/>
  <c r="AB18" i="2"/>
  <c r="AA18" i="2"/>
  <c r="Z18" i="2"/>
  <c r="U18" i="2"/>
  <c r="T18" i="2"/>
  <c r="S18" i="2"/>
  <c r="R18" i="2"/>
  <c r="M18" i="2"/>
  <c r="L18" i="2"/>
  <c r="K18" i="2"/>
  <c r="J18" i="2"/>
  <c r="E18" i="2"/>
  <c r="D18" i="2"/>
  <c r="C18" i="2"/>
  <c r="B18" i="2"/>
  <c r="E26" i="1"/>
  <c r="P28" i="1"/>
  <c r="N28" i="1"/>
  <c r="M28" i="1"/>
  <c r="K28" i="1"/>
  <c r="I28" i="1"/>
  <c r="E28" i="1"/>
  <c r="E19" i="1"/>
  <c r="Q28" i="1"/>
  <c r="O28" i="1"/>
  <c r="L28" i="1"/>
  <c r="J28" i="1"/>
  <c r="H28" i="1"/>
  <c r="G28" i="1"/>
  <c r="F28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Q26" i="1"/>
  <c r="P26" i="1"/>
  <c r="O26" i="1"/>
  <c r="N26" i="1"/>
  <c r="M26" i="1"/>
  <c r="L26" i="1"/>
  <c r="K26" i="1"/>
  <c r="J26" i="1"/>
  <c r="I26" i="1"/>
  <c r="H26" i="1"/>
  <c r="G26" i="1"/>
  <c r="F26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Q19" i="1"/>
  <c r="P19" i="1"/>
  <c r="O19" i="1"/>
  <c r="N19" i="1"/>
  <c r="M19" i="1"/>
  <c r="L19" i="1"/>
  <c r="K19" i="1"/>
  <c r="J19" i="1"/>
  <c r="I19" i="1"/>
  <c r="H19" i="1"/>
  <c r="G19" i="1"/>
  <c r="F19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28" i="1"/>
  <c r="D27" i="1"/>
  <c r="D26" i="1"/>
  <c r="D25" i="1"/>
  <c r="D24" i="1"/>
  <c r="D23" i="1"/>
  <c r="D22" i="1"/>
  <c r="D21" i="1"/>
  <c r="D20" i="1"/>
  <c r="D19" i="1"/>
  <c r="D18" i="1"/>
  <c r="C28" i="1"/>
  <c r="C19" i="1"/>
  <c r="C18" i="1"/>
  <c r="C27" i="1"/>
  <c r="C26" i="1"/>
  <c r="C25" i="1"/>
  <c r="C24" i="1"/>
  <c r="C23" i="1"/>
  <c r="C22" i="1"/>
  <c r="C21" i="1"/>
  <c r="C20" i="1"/>
  <c r="B28" i="1"/>
  <c r="B27" i="1"/>
  <c r="B26" i="1"/>
  <c r="B25" i="1"/>
  <c r="B24" i="1"/>
  <c r="B23" i="1"/>
  <c r="B22" i="1"/>
  <c r="B21" i="1"/>
  <c r="B20" i="1"/>
  <c r="B19" i="1"/>
  <c r="B18" i="1"/>
</calcChain>
</file>

<file path=xl/sharedStrings.xml><?xml version="1.0" encoding="utf-8"?>
<sst xmlns="http://schemas.openxmlformats.org/spreadsheetml/2006/main" count="165" uniqueCount="13">
  <si>
    <t>Gy</t>
  </si>
  <si>
    <t>0 uM</t>
  </si>
  <si>
    <t>A</t>
  </si>
  <si>
    <t>B</t>
  </si>
  <si>
    <t>C</t>
  </si>
  <si>
    <t>D</t>
  </si>
  <si>
    <t>25 uM</t>
  </si>
  <si>
    <t>500 uM</t>
  </si>
  <si>
    <t>1000 uM</t>
  </si>
  <si>
    <t>Mean</t>
  </si>
  <si>
    <t>%Error</t>
  </si>
  <si>
    <t>Error bar value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</si>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</sst>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0" fillId="6" borderId="1" xfId="0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2" fontId="0" fillId="0" borderId="1" xfId="0" applyNumberFormat="1" applyBorder="1"/>
    <xf numFmtId="2" fontId="0" fillId="0" borderId="0" xfId="0" applyNumberFormat="1"/>
    <xf numFmtId="2" fontId="0" fillId="6" borderId="1" xfId="0" applyNumberFormat="1" applyFill="1" applyBorder="1"/>
    <xf numFmtId="2" fontId="0" fillId="6" borderId="2" xfId="0" applyNumberFormat="1" applyFill="1" applyBorder="1"/>
    <xf numFmtId="2" fontId="0" fillId="2" borderId="1" xfId="0" applyNumberFormat="1" applyFill="1" applyBorder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7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Ruler="0" zoomScale="125" zoomScaleNormal="125" zoomScalePageLayoutView="125" workbookViewId="0">
      <selection activeCell="O36" sqref="O36"/>
    </sheetView>
  </sheetViews>
  <sheetFormatPr baseColWidth="10" defaultRowHeight="15" x14ac:dyDescent="0"/>
  <sheetData>
    <row r="1" spans="1:17">
      <c r="A1" s="1"/>
      <c r="B1" s="2" t="s">
        <v>2</v>
      </c>
      <c r="C1" s="2" t="s">
        <v>3</v>
      </c>
      <c r="D1" s="2" t="s">
        <v>4</v>
      </c>
      <c r="E1" s="2" t="s">
        <v>5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2</v>
      </c>
      <c r="K1" s="2" t="s">
        <v>3</v>
      </c>
      <c r="L1" s="2" t="s">
        <v>4</v>
      </c>
      <c r="M1" s="2" t="s">
        <v>5</v>
      </c>
      <c r="N1" s="2" t="s">
        <v>2</v>
      </c>
      <c r="O1" s="2" t="s">
        <v>3</v>
      </c>
      <c r="P1" s="2" t="s">
        <v>4</v>
      </c>
      <c r="Q1" s="2" t="s">
        <v>5</v>
      </c>
    </row>
    <row r="2" spans="1:17">
      <c r="A2" s="2" t="s">
        <v>0</v>
      </c>
      <c r="B2" s="3" t="s">
        <v>1</v>
      </c>
      <c r="C2" s="3" t="s">
        <v>1</v>
      </c>
      <c r="D2" s="3" t="s">
        <v>1</v>
      </c>
      <c r="E2" s="3" t="s">
        <v>1</v>
      </c>
      <c r="F2" s="4" t="s">
        <v>6</v>
      </c>
      <c r="G2" s="4" t="s">
        <v>6</v>
      </c>
      <c r="H2" s="4" t="s">
        <v>6</v>
      </c>
      <c r="I2" s="4" t="s">
        <v>6</v>
      </c>
      <c r="J2" s="5" t="s">
        <v>7</v>
      </c>
      <c r="K2" s="5" t="s">
        <v>7</v>
      </c>
      <c r="L2" s="5" t="s">
        <v>7</v>
      </c>
      <c r="M2" s="5" t="s">
        <v>7</v>
      </c>
      <c r="N2" s="6" t="s">
        <v>8</v>
      </c>
      <c r="O2" s="6" t="s">
        <v>8</v>
      </c>
      <c r="P2" s="6" t="s">
        <v>8</v>
      </c>
      <c r="Q2" s="6" t="s">
        <v>8</v>
      </c>
    </row>
    <row r="3" spans="1:17">
      <c r="A3" s="2">
        <v>0</v>
      </c>
      <c r="B3" s="1">
        <v>309</v>
      </c>
      <c r="C3" s="1">
        <v>473</v>
      </c>
      <c r="D3" s="1">
        <v>430</v>
      </c>
      <c r="E3" s="1">
        <v>399</v>
      </c>
      <c r="F3" s="1">
        <v>263</v>
      </c>
      <c r="G3" s="1">
        <v>430</v>
      </c>
      <c r="H3" s="1">
        <v>376</v>
      </c>
      <c r="I3" s="1">
        <v>284</v>
      </c>
      <c r="J3" s="1">
        <v>280</v>
      </c>
      <c r="K3" s="1">
        <v>433</v>
      </c>
      <c r="L3" s="1">
        <v>427</v>
      </c>
      <c r="M3" s="1">
        <v>346</v>
      </c>
      <c r="N3" s="1">
        <v>268</v>
      </c>
      <c r="O3" s="1">
        <v>430</v>
      </c>
      <c r="P3" s="1">
        <v>400</v>
      </c>
      <c r="Q3" s="1">
        <v>338</v>
      </c>
    </row>
    <row r="4" spans="1:17">
      <c r="A4" s="2">
        <v>1</v>
      </c>
      <c r="B4" s="1">
        <v>263</v>
      </c>
      <c r="C4" s="1">
        <v>418</v>
      </c>
      <c r="D4" s="1">
        <v>370</v>
      </c>
      <c r="E4" s="1">
        <v>354</v>
      </c>
      <c r="F4" s="1">
        <v>210</v>
      </c>
      <c r="G4" s="1">
        <v>375</v>
      </c>
      <c r="H4" s="1">
        <v>336</v>
      </c>
      <c r="I4" s="1">
        <v>249</v>
      </c>
      <c r="J4" s="1">
        <v>223</v>
      </c>
      <c r="K4" s="1">
        <v>383</v>
      </c>
      <c r="L4" s="1">
        <v>368</v>
      </c>
      <c r="M4" s="1">
        <v>304</v>
      </c>
      <c r="N4" s="1">
        <v>206</v>
      </c>
      <c r="O4" s="1">
        <v>358</v>
      </c>
      <c r="P4" s="1">
        <v>345</v>
      </c>
      <c r="Q4" s="1">
        <v>230</v>
      </c>
    </row>
    <row r="5" spans="1:17">
      <c r="A5" s="2">
        <v>2</v>
      </c>
      <c r="B5" s="1">
        <v>226</v>
      </c>
      <c r="C5" s="1">
        <v>387</v>
      </c>
      <c r="D5" s="1">
        <v>340</v>
      </c>
      <c r="E5" s="1">
        <v>324</v>
      </c>
      <c r="F5" s="1">
        <v>176</v>
      </c>
      <c r="G5" s="1">
        <v>353</v>
      </c>
      <c r="H5" s="1">
        <v>275</v>
      </c>
      <c r="I5" s="1">
        <v>233</v>
      </c>
      <c r="J5" s="1">
        <v>153</v>
      </c>
      <c r="K5" s="1">
        <v>324</v>
      </c>
      <c r="L5" s="1">
        <v>327</v>
      </c>
      <c r="M5" s="1">
        <v>263</v>
      </c>
      <c r="N5" s="1">
        <v>165</v>
      </c>
      <c r="O5" s="1">
        <v>323</v>
      </c>
      <c r="P5" s="1">
        <v>286</v>
      </c>
      <c r="Q5" s="1">
        <v>210</v>
      </c>
    </row>
    <row r="6" spans="1:17">
      <c r="A6" s="2">
        <v>3</v>
      </c>
      <c r="B6" s="1">
        <v>170</v>
      </c>
      <c r="C6" s="1">
        <v>328</v>
      </c>
      <c r="D6" s="1">
        <v>270</v>
      </c>
      <c r="E6" s="1">
        <v>270</v>
      </c>
      <c r="F6" s="1">
        <v>150</v>
      </c>
      <c r="G6" s="1">
        <v>270</v>
      </c>
      <c r="H6" s="1">
        <v>205</v>
      </c>
      <c r="I6" s="1">
        <v>175</v>
      </c>
      <c r="J6" s="1">
        <v>90</v>
      </c>
      <c r="K6" s="1">
        <v>279</v>
      </c>
      <c r="L6" s="1">
        <v>230</v>
      </c>
      <c r="M6" s="1">
        <v>217</v>
      </c>
      <c r="N6" s="1">
        <v>104</v>
      </c>
      <c r="O6" s="1">
        <v>257</v>
      </c>
      <c r="P6" s="1">
        <v>221</v>
      </c>
      <c r="Q6" s="1">
        <v>166</v>
      </c>
    </row>
    <row r="7" spans="1:17">
      <c r="A7" s="2">
        <v>4</v>
      </c>
      <c r="B7" s="1">
        <v>154</v>
      </c>
      <c r="C7" s="1">
        <v>261</v>
      </c>
      <c r="D7" s="1">
        <v>240</v>
      </c>
      <c r="E7" s="1">
        <v>194</v>
      </c>
      <c r="F7" s="1">
        <v>141</v>
      </c>
      <c r="G7" s="1">
        <v>212</v>
      </c>
      <c r="H7" s="1">
        <v>180</v>
      </c>
      <c r="I7" s="1">
        <v>135</v>
      </c>
      <c r="J7" s="1">
        <v>82</v>
      </c>
      <c r="K7" s="1">
        <v>214</v>
      </c>
      <c r="L7" s="1">
        <v>200</v>
      </c>
      <c r="M7" s="1">
        <v>162</v>
      </c>
      <c r="N7" s="1">
        <v>92</v>
      </c>
      <c r="O7" s="1">
        <v>234</v>
      </c>
      <c r="P7" s="1">
        <v>158</v>
      </c>
      <c r="Q7" s="1">
        <v>117</v>
      </c>
    </row>
    <row r="8" spans="1:17">
      <c r="A8" s="2">
        <v>5</v>
      </c>
      <c r="B8" s="1">
        <v>142</v>
      </c>
      <c r="C8" s="1">
        <v>188</v>
      </c>
      <c r="D8" s="1">
        <v>153</v>
      </c>
      <c r="E8" s="1">
        <v>160</v>
      </c>
      <c r="F8" s="1">
        <v>65</v>
      </c>
      <c r="G8" s="1">
        <v>184</v>
      </c>
      <c r="H8" s="1">
        <v>134</v>
      </c>
      <c r="I8" s="1">
        <v>118</v>
      </c>
      <c r="J8" s="1">
        <v>74</v>
      </c>
      <c r="K8" s="1">
        <v>171</v>
      </c>
      <c r="L8" s="1">
        <v>170</v>
      </c>
      <c r="M8" s="1">
        <v>113</v>
      </c>
      <c r="N8" s="1">
        <v>85</v>
      </c>
      <c r="O8" s="1">
        <v>150</v>
      </c>
      <c r="P8" s="1">
        <v>121</v>
      </c>
      <c r="Q8" s="1">
        <v>101</v>
      </c>
    </row>
    <row r="9" spans="1:17">
      <c r="A9" s="2">
        <v>6</v>
      </c>
      <c r="B9" s="1">
        <v>118</v>
      </c>
      <c r="C9" s="1">
        <v>159</v>
      </c>
      <c r="D9" s="1">
        <v>124</v>
      </c>
      <c r="E9" s="1">
        <v>121</v>
      </c>
      <c r="F9" s="1">
        <v>53</v>
      </c>
      <c r="G9" s="1">
        <v>137</v>
      </c>
      <c r="H9" s="1">
        <v>110</v>
      </c>
      <c r="I9" s="1">
        <v>86</v>
      </c>
      <c r="J9" s="1">
        <v>66</v>
      </c>
      <c r="K9" s="1">
        <v>115</v>
      </c>
      <c r="L9" s="1">
        <v>128</v>
      </c>
      <c r="M9" s="1">
        <v>84</v>
      </c>
      <c r="N9" s="1">
        <v>76</v>
      </c>
      <c r="O9" s="1">
        <v>130</v>
      </c>
      <c r="P9" s="1">
        <v>109</v>
      </c>
      <c r="Q9" s="1">
        <v>84</v>
      </c>
    </row>
    <row r="10" spans="1:17">
      <c r="A10" s="2">
        <v>7</v>
      </c>
      <c r="B10" s="1">
        <v>85</v>
      </c>
      <c r="C10" s="1">
        <v>101</v>
      </c>
      <c r="D10" s="1">
        <v>97</v>
      </c>
      <c r="E10" s="1">
        <v>91</v>
      </c>
      <c r="F10" s="1">
        <v>42</v>
      </c>
      <c r="G10" s="1">
        <v>110</v>
      </c>
      <c r="H10" s="1">
        <v>93</v>
      </c>
      <c r="I10" s="1">
        <v>66</v>
      </c>
      <c r="J10" s="1">
        <v>53</v>
      </c>
      <c r="K10" s="1">
        <v>101</v>
      </c>
      <c r="L10" s="1">
        <v>100</v>
      </c>
      <c r="M10" s="1">
        <v>52</v>
      </c>
      <c r="N10" s="1">
        <v>54</v>
      </c>
      <c r="O10" s="1">
        <v>95</v>
      </c>
      <c r="P10" s="1">
        <v>79</v>
      </c>
      <c r="Q10" s="1">
        <v>52</v>
      </c>
    </row>
    <row r="11" spans="1:17">
      <c r="A11" s="2">
        <v>8</v>
      </c>
      <c r="B11" s="1">
        <v>73</v>
      </c>
      <c r="C11" s="1">
        <v>89</v>
      </c>
      <c r="D11" s="1">
        <v>76</v>
      </c>
      <c r="E11" s="1">
        <v>77</v>
      </c>
      <c r="F11" s="1">
        <v>33</v>
      </c>
      <c r="G11" s="1">
        <v>69</v>
      </c>
      <c r="H11" s="1">
        <v>64</v>
      </c>
      <c r="I11" s="1">
        <v>47</v>
      </c>
      <c r="J11" s="1">
        <v>31</v>
      </c>
      <c r="K11" s="1">
        <v>74</v>
      </c>
      <c r="L11" s="1">
        <v>73</v>
      </c>
      <c r="M11" s="1">
        <v>39</v>
      </c>
      <c r="N11" s="1">
        <v>43</v>
      </c>
      <c r="O11" s="1">
        <v>55</v>
      </c>
      <c r="P11" s="1">
        <v>54</v>
      </c>
      <c r="Q11" s="1">
        <v>30</v>
      </c>
    </row>
    <row r="12" spans="1:17">
      <c r="A12" s="2">
        <v>9</v>
      </c>
      <c r="B12" s="1">
        <v>52</v>
      </c>
      <c r="C12" s="1">
        <v>60</v>
      </c>
      <c r="D12" s="1">
        <v>57</v>
      </c>
      <c r="E12" s="1">
        <v>44</v>
      </c>
      <c r="F12" s="1">
        <v>25</v>
      </c>
      <c r="G12" s="1">
        <v>56</v>
      </c>
      <c r="H12" s="1">
        <v>53</v>
      </c>
      <c r="I12" s="1">
        <v>32</v>
      </c>
      <c r="J12" s="1">
        <v>24</v>
      </c>
      <c r="K12" s="1">
        <v>67</v>
      </c>
      <c r="L12" s="1">
        <v>59</v>
      </c>
      <c r="M12" s="1">
        <v>30</v>
      </c>
      <c r="N12" s="1">
        <v>26</v>
      </c>
      <c r="O12" s="1">
        <v>42</v>
      </c>
      <c r="P12" s="1">
        <v>31</v>
      </c>
      <c r="Q12" s="1">
        <v>21</v>
      </c>
    </row>
    <row r="13" spans="1:17">
      <c r="A13" s="2">
        <v>10</v>
      </c>
      <c r="B13" s="1">
        <v>24</v>
      </c>
      <c r="C13" s="1">
        <v>43</v>
      </c>
      <c r="D13" s="1">
        <v>36</v>
      </c>
      <c r="E13" s="1">
        <v>37</v>
      </c>
      <c r="F13" s="1">
        <v>15</v>
      </c>
      <c r="G13" s="1">
        <v>30</v>
      </c>
      <c r="H13" s="1">
        <v>25</v>
      </c>
      <c r="I13" s="1">
        <v>18</v>
      </c>
      <c r="J13" s="1">
        <v>17</v>
      </c>
      <c r="K13" s="1">
        <v>20</v>
      </c>
      <c r="L13" s="1">
        <v>16</v>
      </c>
      <c r="M13" s="1">
        <v>17</v>
      </c>
      <c r="N13" s="1">
        <v>13</v>
      </c>
      <c r="O13" s="1">
        <v>20</v>
      </c>
      <c r="P13" s="1">
        <v>17</v>
      </c>
      <c r="Q13" s="1">
        <v>19</v>
      </c>
    </row>
    <row r="16" spans="1:17">
      <c r="A16" s="1"/>
      <c r="B16" s="2" t="s">
        <v>2</v>
      </c>
      <c r="C16" s="2" t="s">
        <v>3</v>
      </c>
      <c r="D16" s="2" t="s">
        <v>4</v>
      </c>
      <c r="E16" s="2" t="s">
        <v>5</v>
      </c>
      <c r="F16" s="2" t="s">
        <v>2</v>
      </c>
      <c r="G16" s="2" t="s">
        <v>3</v>
      </c>
      <c r="H16" s="2" t="s">
        <v>4</v>
      </c>
      <c r="I16" s="2" t="s">
        <v>5</v>
      </c>
      <c r="J16" s="2" t="s">
        <v>2</v>
      </c>
      <c r="K16" s="2" t="s">
        <v>3</v>
      </c>
      <c r="L16" s="2" t="s">
        <v>4</v>
      </c>
      <c r="M16" s="2" t="s">
        <v>5</v>
      </c>
      <c r="N16" s="2" t="s">
        <v>2</v>
      </c>
      <c r="O16" s="2" t="s">
        <v>3</v>
      </c>
      <c r="P16" s="2" t="s">
        <v>4</v>
      </c>
      <c r="Q16" s="2" t="s">
        <v>5</v>
      </c>
    </row>
    <row r="17" spans="1:17">
      <c r="A17" s="2" t="s">
        <v>0</v>
      </c>
      <c r="B17" s="3" t="s">
        <v>1</v>
      </c>
      <c r="C17" s="3" t="s">
        <v>1</v>
      </c>
      <c r="D17" s="3" t="s">
        <v>1</v>
      </c>
      <c r="E17" s="3" t="s">
        <v>1</v>
      </c>
      <c r="F17" s="4" t="s">
        <v>6</v>
      </c>
      <c r="G17" s="4" t="s">
        <v>6</v>
      </c>
      <c r="H17" s="4" t="s">
        <v>6</v>
      </c>
      <c r="I17" s="4" t="s">
        <v>6</v>
      </c>
      <c r="J17" s="5" t="s">
        <v>7</v>
      </c>
      <c r="K17" s="5" t="s">
        <v>7</v>
      </c>
      <c r="L17" s="5" t="s">
        <v>7</v>
      </c>
      <c r="M17" s="5" t="s">
        <v>7</v>
      </c>
      <c r="N17" s="6" t="s">
        <v>8</v>
      </c>
      <c r="O17" s="6" t="s">
        <v>8</v>
      </c>
      <c r="P17" s="6" t="s">
        <v>8</v>
      </c>
      <c r="Q17" s="6" t="s">
        <v>8</v>
      </c>
    </row>
    <row r="18" spans="1:17">
      <c r="A18" s="2">
        <v>0</v>
      </c>
      <c r="B18" s="7">
        <f>B3/B3</f>
        <v>1</v>
      </c>
      <c r="C18" s="7">
        <f>C3/C3</f>
        <v>1</v>
      </c>
      <c r="D18" s="7">
        <f>D3/D3</f>
        <v>1</v>
      </c>
      <c r="E18" s="7">
        <f t="shared" ref="E18:Q18" si="0">E3/E3</f>
        <v>1</v>
      </c>
      <c r="F18" s="7">
        <f t="shared" si="0"/>
        <v>1</v>
      </c>
      <c r="G18" s="7">
        <f t="shared" si="0"/>
        <v>1</v>
      </c>
      <c r="H18" s="7">
        <f t="shared" si="0"/>
        <v>1</v>
      </c>
      <c r="I18" s="7">
        <f t="shared" si="0"/>
        <v>1</v>
      </c>
      <c r="J18" s="7">
        <f t="shared" si="0"/>
        <v>1</v>
      </c>
      <c r="K18" s="7">
        <f t="shared" si="0"/>
        <v>1</v>
      </c>
      <c r="L18" s="7">
        <f t="shared" si="0"/>
        <v>1</v>
      </c>
      <c r="M18" s="7">
        <f t="shared" si="0"/>
        <v>1</v>
      </c>
      <c r="N18" s="7">
        <f t="shared" si="0"/>
        <v>1</v>
      </c>
      <c r="O18" s="7">
        <f t="shared" si="0"/>
        <v>1</v>
      </c>
      <c r="P18" s="7">
        <f t="shared" si="0"/>
        <v>1</v>
      </c>
      <c r="Q18" s="7">
        <f t="shared" si="0"/>
        <v>1</v>
      </c>
    </row>
    <row r="19" spans="1:17">
      <c r="A19" s="2">
        <v>1</v>
      </c>
      <c r="B19" s="7">
        <f>B4/B3</f>
        <v>0.85113268608414239</v>
      </c>
      <c r="C19" s="7">
        <f>C4/C3</f>
        <v>0.88372093023255816</v>
      </c>
      <c r="D19" s="7">
        <f>D4/D3</f>
        <v>0.86046511627906974</v>
      </c>
      <c r="E19" s="7">
        <f>E4/E3</f>
        <v>0.88721804511278191</v>
      </c>
      <c r="F19" s="7">
        <f t="shared" ref="F19:Q19" si="1">F4/F3</f>
        <v>0.79847908745247154</v>
      </c>
      <c r="G19" s="7">
        <f t="shared" si="1"/>
        <v>0.87209302325581395</v>
      </c>
      <c r="H19" s="7">
        <f t="shared" si="1"/>
        <v>0.8936170212765957</v>
      </c>
      <c r="I19" s="7">
        <f t="shared" si="1"/>
        <v>0.87676056338028174</v>
      </c>
      <c r="J19" s="7">
        <f t="shared" si="1"/>
        <v>0.79642857142857137</v>
      </c>
      <c r="K19" s="7">
        <f t="shared" si="1"/>
        <v>0.88452655889145493</v>
      </c>
      <c r="L19" s="7">
        <f t="shared" si="1"/>
        <v>0.86182669789227162</v>
      </c>
      <c r="M19" s="7">
        <f t="shared" si="1"/>
        <v>0.87861271676300579</v>
      </c>
      <c r="N19" s="7">
        <f t="shared" si="1"/>
        <v>0.76865671641791045</v>
      </c>
      <c r="O19" s="7">
        <f t="shared" si="1"/>
        <v>0.83255813953488367</v>
      </c>
      <c r="P19" s="7">
        <f t="shared" si="1"/>
        <v>0.86250000000000004</v>
      </c>
      <c r="Q19" s="7">
        <f t="shared" si="1"/>
        <v>0.68047337278106512</v>
      </c>
    </row>
    <row r="20" spans="1:17">
      <c r="A20" s="2">
        <v>2</v>
      </c>
      <c r="B20" s="7">
        <f>B5/B3</f>
        <v>0.73139158576051777</v>
      </c>
      <c r="C20" s="7">
        <f>C5/C3</f>
        <v>0.81818181818181823</v>
      </c>
      <c r="D20" s="7">
        <f>D5/D3</f>
        <v>0.79069767441860461</v>
      </c>
      <c r="E20" s="7">
        <f t="shared" ref="E20:Q20" si="2">E5/E3</f>
        <v>0.81203007518796988</v>
      </c>
      <c r="F20" s="7">
        <f t="shared" si="2"/>
        <v>0.66920152091254748</v>
      </c>
      <c r="G20" s="7">
        <f t="shared" si="2"/>
        <v>0.82093023255813957</v>
      </c>
      <c r="H20" s="7">
        <f t="shared" si="2"/>
        <v>0.7313829787234043</v>
      </c>
      <c r="I20" s="7">
        <f t="shared" si="2"/>
        <v>0.82042253521126762</v>
      </c>
      <c r="J20" s="7">
        <f t="shared" si="2"/>
        <v>0.54642857142857137</v>
      </c>
      <c r="K20" s="7">
        <f t="shared" si="2"/>
        <v>0.74826789838337182</v>
      </c>
      <c r="L20" s="7">
        <f t="shared" si="2"/>
        <v>0.76580796252927397</v>
      </c>
      <c r="M20" s="7">
        <f t="shared" si="2"/>
        <v>0.76011560693641622</v>
      </c>
      <c r="N20" s="7">
        <f t="shared" si="2"/>
        <v>0.61567164179104472</v>
      </c>
      <c r="O20" s="7">
        <f t="shared" si="2"/>
        <v>0.75116279069767444</v>
      </c>
      <c r="P20" s="7">
        <f t="shared" si="2"/>
        <v>0.71499999999999997</v>
      </c>
      <c r="Q20" s="7">
        <f t="shared" si="2"/>
        <v>0.62130177514792895</v>
      </c>
    </row>
    <row r="21" spans="1:17">
      <c r="A21" s="2">
        <v>3</v>
      </c>
      <c r="B21" s="7">
        <f>B6/B3</f>
        <v>0.55016181229773464</v>
      </c>
      <c r="C21" s="7">
        <f>C6/C3</f>
        <v>0.69344608879492597</v>
      </c>
      <c r="D21" s="7">
        <f>D6/D3</f>
        <v>0.62790697674418605</v>
      </c>
      <c r="E21" s="7">
        <f t="shared" ref="E21:Q21" si="3">E6/E3</f>
        <v>0.67669172932330823</v>
      </c>
      <c r="F21" s="7">
        <f t="shared" si="3"/>
        <v>0.57034220532319391</v>
      </c>
      <c r="G21" s="7">
        <f t="shared" si="3"/>
        <v>0.62790697674418605</v>
      </c>
      <c r="H21" s="7">
        <f t="shared" si="3"/>
        <v>0.54521276595744683</v>
      </c>
      <c r="I21" s="7">
        <f t="shared" si="3"/>
        <v>0.61619718309859151</v>
      </c>
      <c r="J21" s="7">
        <f t="shared" si="3"/>
        <v>0.32142857142857145</v>
      </c>
      <c r="K21" s="7">
        <f t="shared" si="3"/>
        <v>0.64434180138568131</v>
      </c>
      <c r="L21" s="7">
        <f t="shared" si="3"/>
        <v>0.53864168618266983</v>
      </c>
      <c r="M21" s="7">
        <f t="shared" si="3"/>
        <v>0.62716763005780352</v>
      </c>
      <c r="N21" s="7">
        <f t="shared" si="3"/>
        <v>0.38805970149253732</v>
      </c>
      <c r="O21" s="7">
        <f t="shared" si="3"/>
        <v>0.5976744186046512</v>
      </c>
      <c r="P21" s="7">
        <f t="shared" si="3"/>
        <v>0.55249999999999999</v>
      </c>
      <c r="Q21" s="7">
        <f t="shared" si="3"/>
        <v>0.4911242603550296</v>
      </c>
    </row>
    <row r="22" spans="1:17">
      <c r="A22" s="2">
        <v>4</v>
      </c>
      <c r="B22" s="7">
        <f>B7/B3</f>
        <v>0.49838187702265374</v>
      </c>
      <c r="C22" s="7">
        <f>C7/C3</f>
        <v>0.55179704016913322</v>
      </c>
      <c r="D22" s="7">
        <f>D7/D3</f>
        <v>0.55813953488372092</v>
      </c>
      <c r="E22" s="7">
        <f t="shared" ref="E22:Q22" si="4">E7/E3</f>
        <v>0.48621553884711777</v>
      </c>
      <c r="F22" s="7">
        <f t="shared" si="4"/>
        <v>0.53612167300380231</v>
      </c>
      <c r="G22" s="7">
        <f t="shared" si="4"/>
        <v>0.49302325581395351</v>
      </c>
      <c r="H22" s="7">
        <f t="shared" si="4"/>
        <v>0.47872340425531917</v>
      </c>
      <c r="I22" s="7">
        <f t="shared" si="4"/>
        <v>0.47535211267605632</v>
      </c>
      <c r="J22" s="7">
        <f t="shared" si="4"/>
        <v>0.29285714285714287</v>
      </c>
      <c r="K22" s="7">
        <f t="shared" si="4"/>
        <v>0.49422632794457277</v>
      </c>
      <c r="L22" s="7">
        <f t="shared" si="4"/>
        <v>0.46838407494145201</v>
      </c>
      <c r="M22" s="7">
        <f t="shared" si="4"/>
        <v>0.46820809248554912</v>
      </c>
      <c r="N22" s="7">
        <f t="shared" si="4"/>
        <v>0.34328358208955223</v>
      </c>
      <c r="O22" s="7">
        <f t="shared" si="4"/>
        <v>0.54418604651162794</v>
      </c>
      <c r="P22" s="7">
        <f t="shared" si="4"/>
        <v>0.39500000000000002</v>
      </c>
      <c r="Q22" s="7">
        <f t="shared" si="4"/>
        <v>0.34615384615384615</v>
      </c>
    </row>
    <row r="23" spans="1:17">
      <c r="A23" s="2">
        <v>5</v>
      </c>
      <c r="B23" s="7">
        <f>B8/B3</f>
        <v>0.45954692556634302</v>
      </c>
      <c r="C23" s="7">
        <f>C8/C3</f>
        <v>0.39746300211416491</v>
      </c>
      <c r="D23" s="7">
        <f>D8/D3</f>
        <v>0.35581395348837208</v>
      </c>
      <c r="E23" s="7">
        <f t="shared" ref="E23:Q23" si="5">E8/E3</f>
        <v>0.40100250626566414</v>
      </c>
      <c r="F23" s="7">
        <f t="shared" si="5"/>
        <v>0.24714828897338403</v>
      </c>
      <c r="G23" s="7">
        <f t="shared" si="5"/>
        <v>0.42790697674418604</v>
      </c>
      <c r="H23" s="7">
        <f t="shared" si="5"/>
        <v>0.35638297872340424</v>
      </c>
      <c r="I23" s="7">
        <f t="shared" si="5"/>
        <v>0.41549295774647887</v>
      </c>
      <c r="J23" s="7">
        <f t="shared" si="5"/>
        <v>0.26428571428571429</v>
      </c>
      <c r="K23" s="7">
        <f t="shared" si="5"/>
        <v>0.394919168591224</v>
      </c>
      <c r="L23" s="7">
        <f t="shared" si="5"/>
        <v>0.39812646370023419</v>
      </c>
      <c r="M23" s="7">
        <f t="shared" si="5"/>
        <v>0.32658959537572252</v>
      </c>
      <c r="N23" s="7">
        <f t="shared" si="5"/>
        <v>0.31716417910447764</v>
      </c>
      <c r="O23" s="7">
        <f t="shared" si="5"/>
        <v>0.34883720930232559</v>
      </c>
      <c r="P23" s="7">
        <f t="shared" si="5"/>
        <v>0.30249999999999999</v>
      </c>
      <c r="Q23" s="7">
        <f t="shared" si="5"/>
        <v>0.29881656804733731</v>
      </c>
    </row>
    <row r="24" spans="1:17">
      <c r="A24" s="2">
        <v>6</v>
      </c>
      <c r="B24" s="7">
        <f>B9/B3</f>
        <v>0.3818770226537217</v>
      </c>
      <c r="C24" s="7">
        <f>C9/C3</f>
        <v>0.33615221987315008</v>
      </c>
      <c r="D24" s="7">
        <f>D9/D3</f>
        <v>0.28837209302325584</v>
      </c>
      <c r="E24" s="7">
        <f t="shared" ref="E24:Q24" si="6">E9/E3</f>
        <v>0.3032581453634085</v>
      </c>
      <c r="F24" s="7">
        <f t="shared" si="6"/>
        <v>0.20152091254752852</v>
      </c>
      <c r="G24" s="7">
        <f t="shared" si="6"/>
        <v>0.31860465116279069</v>
      </c>
      <c r="H24" s="7">
        <f t="shared" si="6"/>
        <v>0.29255319148936171</v>
      </c>
      <c r="I24" s="7">
        <f t="shared" si="6"/>
        <v>0.30281690140845069</v>
      </c>
      <c r="J24" s="7">
        <f t="shared" si="6"/>
        <v>0.23571428571428571</v>
      </c>
      <c r="K24" s="7">
        <f t="shared" si="6"/>
        <v>0.26558891454965355</v>
      </c>
      <c r="L24" s="7">
        <f t="shared" si="6"/>
        <v>0.29976580796252927</v>
      </c>
      <c r="M24" s="7">
        <f t="shared" si="6"/>
        <v>0.24277456647398843</v>
      </c>
      <c r="N24" s="7">
        <f t="shared" si="6"/>
        <v>0.28358208955223879</v>
      </c>
      <c r="O24" s="7">
        <f t="shared" si="6"/>
        <v>0.30232558139534882</v>
      </c>
      <c r="P24" s="7">
        <f t="shared" si="6"/>
        <v>0.27250000000000002</v>
      </c>
      <c r="Q24" s="7">
        <f t="shared" si="6"/>
        <v>0.24852071005917159</v>
      </c>
    </row>
    <row r="25" spans="1:17">
      <c r="A25" s="2">
        <v>7</v>
      </c>
      <c r="B25" s="7">
        <f>B10/B3</f>
        <v>0.27508090614886732</v>
      </c>
      <c r="C25" s="7">
        <f>C10/C3</f>
        <v>0.21353065539112051</v>
      </c>
      <c r="D25" s="7">
        <f>D10/D3</f>
        <v>0.2255813953488372</v>
      </c>
      <c r="E25" s="7">
        <f t="shared" ref="E25:Q25" si="7">E10/E3</f>
        <v>0.22807017543859648</v>
      </c>
      <c r="F25" s="7">
        <f t="shared" si="7"/>
        <v>0.1596958174904943</v>
      </c>
      <c r="G25" s="7">
        <f t="shared" si="7"/>
        <v>0.2558139534883721</v>
      </c>
      <c r="H25" s="7">
        <f t="shared" si="7"/>
        <v>0.2473404255319149</v>
      </c>
      <c r="I25" s="7">
        <f t="shared" si="7"/>
        <v>0.23239436619718309</v>
      </c>
      <c r="J25" s="7">
        <f t="shared" si="7"/>
        <v>0.18928571428571428</v>
      </c>
      <c r="K25" s="7">
        <f t="shared" si="7"/>
        <v>0.23325635103926096</v>
      </c>
      <c r="L25" s="7">
        <f t="shared" si="7"/>
        <v>0.23419203747072601</v>
      </c>
      <c r="M25" s="7">
        <f t="shared" si="7"/>
        <v>0.15028901734104047</v>
      </c>
      <c r="N25" s="7">
        <f t="shared" si="7"/>
        <v>0.20149253731343283</v>
      </c>
      <c r="O25" s="7">
        <f t="shared" si="7"/>
        <v>0.22093023255813954</v>
      </c>
      <c r="P25" s="7">
        <f t="shared" si="7"/>
        <v>0.19750000000000001</v>
      </c>
      <c r="Q25" s="7">
        <f t="shared" si="7"/>
        <v>0.15384615384615385</v>
      </c>
    </row>
    <row r="26" spans="1:17">
      <c r="A26" s="2">
        <v>8</v>
      </c>
      <c r="B26" s="7">
        <f>B11/B3</f>
        <v>0.23624595469255663</v>
      </c>
      <c r="C26" s="7">
        <f>C11/C3</f>
        <v>0.18816067653276955</v>
      </c>
      <c r="D26" s="7">
        <f>D11/D3</f>
        <v>0.17674418604651163</v>
      </c>
      <c r="E26" s="7">
        <f t="shared" ref="E26:Q26" si="8">E11/E3</f>
        <v>0.19298245614035087</v>
      </c>
      <c r="F26" s="7">
        <f t="shared" si="8"/>
        <v>0.12547528517110265</v>
      </c>
      <c r="G26" s="7">
        <f t="shared" si="8"/>
        <v>0.16046511627906976</v>
      </c>
      <c r="H26" s="7">
        <f t="shared" si="8"/>
        <v>0.1702127659574468</v>
      </c>
      <c r="I26" s="7">
        <f t="shared" si="8"/>
        <v>0.16549295774647887</v>
      </c>
      <c r="J26" s="7">
        <f t="shared" si="8"/>
        <v>0.11071428571428571</v>
      </c>
      <c r="K26" s="7">
        <f t="shared" si="8"/>
        <v>0.17090069284064666</v>
      </c>
      <c r="L26" s="7">
        <f t="shared" si="8"/>
        <v>0.17096018735362997</v>
      </c>
      <c r="M26" s="7">
        <f t="shared" si="8"/>
        <v>0.11271676300578035</v>
      </c>
      <c r="N26" s="7">
        <f t="shared" si="8"/>
        <v>0.16044776119402984</v>
      </c>
      <c r="O26" s="7">
        <f t="shared" si="8"/>
        <v>0.12790697674418605</v>
      </c>
      <c r="P26" s="7">
        <f t="shared" si="8"/>
        <v>0.13500000000000001</v>
      </c>
      <c r="Q26" s="7">
        <f t="shared" si="8"/>
        <v>8.8757396449704137E-2</v>
      </c>
    </row>
    <row r="27" spans="1:17">
      <c r="A27" s="2">
        <v>9</v>
      </c>
      <c r="B27" s="7">
        <f>B12/B3</f>
        <v>0.16828478964401294</v>
      </c>
      <c r="C27" s="7">
        <f>C12/C3</f>
        <v>0.12684989429175475</v>
      </c>
      <c r="D27" s="7">
        <f>D12/D3</f>
        <v>0.13255813953488371</v>
      </c>
      <c r="E27" s="7">
        <f t="shared" ref="E27:Q27" si="9">E12/E3</f>
        <v>0.11027568922305764</v>
      </c>
      <c r="F27" s="7">
        <f t="shared" si="9"/>
        <v>9.5057034220532313E-2</v>
      </c>
      <c r="G27" s="7">
        <f t="shared" si="9"/>
        <v>0.13023255813953488</v>
      </c>
      <c r="H27" s="7">
        <f t="shared" si="9"/>
        <v>0.14095744680851063</v>
      </c>
      <c r="I27" s="7">
        <f t="shared" si="9"/>
        <v>0.11267605633802817</v>
      </c>
      <c r="J27" s="7">
        <f t="shared" si="9"/>
        <v>8.5714285714285715E-2</v>
      </c>
      <c r="K27" s="7">
        <f t="shared" si="9"/>
        <v>0.15473441108545036</v>
      </c>
      <c r="L27" s="7">
        <f t="shared" si="9"/>
        <v>0.13817330210772832</v>
      </c>
      <c r="M27" s="7">
        <f t="shared" si="9"/>
        <v>8.6705202312138727E-2</v>
      </c>
      <c r="N27" s="7">
        <f t="shared" si="9"/>
        <v>9.7014925373134331E-2</v>
      </c>
      <c r="O27" s="7">
        <f t="shared" si="9"/>
        <v>9.7674418604651161E-2</v>
      </c>
      <c r="P27" s="7">
        <f t="shared" si="9"/>
        <v>7.7499999999999999E-2</v>
      </c>
      <c r="Q27" s="7">
        <f t="shared" si="9"/>
        <v>6.2130177514792898E-2</v>
      </c>
    </row>
    <row r="28" spans="1:17">
      <c r="A28" s="2">
        <v>10</v>
      </c>
      <c r="B28" s="7">
        <f>B13/B3</f>
        <v>7.7669902912621352E-2</v>
      </c>
      <c r="C28" s="7">
        <f>C13/C3</f>
        <v>9.0909090909090912E-2</v>
      </c>
      <c r="D28" s="7">
        <f>D13/D3</f>
        <v>8.3720930232558138E-2</v>
      </c>
      <c r="E28" s="7">
        <f>E13/E3</f>
        <v>9.2731829573934832E-2</v>
      </c>
      <c r="F28" s="7">
        <f t="shared" ref="F28:Q28" si="10">F13/F3</f>
        <v>5.7034220532319393E-2</v>
      </c>
      <c r="G28" s="7">
        <f t="shared" si="10"/>
        <v>6.9767441860465115E-2</v>
      </c>
      <c r="H28" s="7">
        <f t="shared" si="10"/>
        <v>6.6489361702127658E-2</v>
      </c>
      <c r="I28" s="7">
        <f>I13/I3</f>
        <v>6.3380281690140844E-2</v>
      </c>
      <c r="J28" s="7">
        <f t="shared" si="10"/>
        <v>6.0714285714285714E-2</v>
      </c>
      <c r="K28" s="7">
        <f>K13/K3</f>
        <v>4.6189376443418015E-2</v>
      </c>
      <c r="L28" s="7">
        <f t="shared" si="10"/>
        <v>3.7470725995316159E-2</v>
      </c>
      <c r="M28" s="7">
        <f>M13/M3</f>
        <v>4.9132947976878616E-2</v>
      </c>
      <c r="N28" s="7">
        <f>N13/N3</f>
        <v>4.8507462686567165E-2</v>
      </c>
      <c r="O28" s="7">
        <f t="shared" si="10"/>
        <v>4.6511627906976744E-2</v>
      </c>
      <c r="P28" s="7">
        <f>P13/P3</f>
        <v>4.2500000000000003E-2</v>
      </c>
      <c r="Q28" s="7">
        <f t="shared" si="10"/>
        <v>5.6213017751479293E-2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showRuler="0" zoomScale="125" zoomScaleNormal="125" zoomScalePageLayoutView="125" workbookViewId="0">
      <selection activeCell="H20" sqref="H20"/>
    </sheetView>
  </sheetViews>
  <sheetFormatPr baseColWidth="10" defaultRowHeight="15" x14ac:dyDescent="0"/>
  <cols>
    <col min="6" max="8" width="10.83203125" style="8"/>
  </cols>
  <sheetData>
    <row r="1" spans="1:32">
      <c r="A1" s="1"/>
      <c r="B1" s="2" t="s">
        <v>2</v>
      </c>
      <c r="C1" s="2" t="s">
        <v>3</v>
      </c>
      <c r="D1" s="2" t="s">
        <v>4</v>
      </c>
      <c r="E1" s="2" t="s">
        <v>5</v>
      </c>
      <c r="F1" s="9"/>
      <c r="G1" s="9"/>
      <c r="H1" s="9"/>
      <c r="I1" s="2"/>
      <c r="J1" s="2" t="s">
        <v>2</v>
      </c>
      <c r="K1" s="2" t="s">
        <v>3</v>
      </c>
      <c r="L1" s="2" t="s">
        <v>4</v>
      </c>
      <c r="M1" s="2" t="s">
        <v>5</v>
      </c>
      <c r="N1" s="2"/>
      <c r="O1" s="2"/>
      <c r="P1" s="2"/>
      <c r="Q1" s="2"/>
      <c r="R1" s="2" t="s">
        <v>2</v>
      </c>
      <c r="S1" s="2" t="s">
        <v>3</v>
      </c>
      <c r="T1" s="2" t="s">
        <v>4</v>
      </c>
      <c r="U1" s="2" t="s">
        <v>5</v>
      </c>
      <c r="V1" s="2"/>
      <c r="W1" s="2"/>
      <c r="X1" s="2"/>
      <c r="Y1" s="2"/>
      <c r="Z1" s="2" t="s">
        <v>2</v>
      </c>
      <c r="AA1" s="2" t="s">
        <v>3</v>
      </c>
      <c r="AB1" s="2" t="s">
        <v>4</v>
      </c>
      <c r="AC1" s="2" t="s">
        <v>5</v>
      </c>
      <c r="AD1" s="2"/>
      <c r="AE1" s="2"/>
      <c r="AF1" s="2"/>
    </row>
    <row r="2" spans="1:32">
      <c r="A2" s="2" t="s">
        <v>0</v>
      </c>
      <c r="B2" s="3" t="s">
        <v>1</v>
      </c>
      <c r="C2" s="3" t="s">
        <v>1</v>
      </c>
      <c r="D2" s="3" t="s">
        <v>1</v>
      </c>
      <c r="E2" s="3" t="s">
        <v>1</v>
      </c>
      <c r="F2" s="10" t="s">
        <v>9</v>
      </c>
      <c r="G2" s="10" t="s">
        <v>12</v>
      </c>
      <c r="H2" s="11"/>
      <c r="I2" s="3"/>
      <c r="J2" s="4" t="s">
        <v>6</v>
      </c>
      <c r="K2" s="4" t="s">
        <v>6</v>
      </c>
      <c r="L2" s="4" t="s">
        <v>6</v>
      </c>
      <c r="M2" s="4" t="s">
        <v>6</v>
      </c>
      <c r="N2" s="10" t="s">
        <v>9</v>
      </c>
      <c r="O2" s="10" t="s">
        <v>12</v>
      </c>
      <c r="P2" s="11"/>
      <c r="Q2" s="4"/>
      <c r="R2" s="5" t="s">
        <v>7</v>
      </c>
      <c r="S2" s="5" t="s">
        <v>7</v>
      </c>
      <c r="T2" s="5" t="s">
        <v>7</v>
      </c>
      <c r="U2" s="5" t="s">
        <v>7</v>
      </c>
      <c r="V2" s="10" t="s">
        <v>9</v>
      </c>
      <c r="W2" s="10" t="s">
        <v>12</v>
      </c>
      <c r="X2" s="11"/>
      <c r="Y2" s="5"/>
      <c r="Z2" s="6" t="s">
        <v>8</v>
      </c>
      <c r="AA2" s="6" t="s">
        <v>8</v>
      </c>
      <c r="AB2" s="6" t="s">
        <v>8</v>
      </c>
      <c r="AC2" s="6" t="s">
        <v>8</v>
      </c>
      <c r="AD2" s="10" t="s">
        <v>9</v>
      </c>
      <c r="AE2" s="10" t="s">
        <v>12</v>
      </c>
      <c r="AF2" s="11"/>
    </row>
    <row r="3" spans="1:32">
      <c r="A3" s="2">
        <v>0</v>
      </c>
      <c r="B3" s="1">
        <v>309</v>
      </c>
      <c r="C3" s="1">
        <v>473</v>
      </c>
      <c r="D3" s="1">
        <v>430</v>
      </c>
      <c r="E3" s="1">
        <v>399</v>
      </c>
      <c r="F3" s="8">
        <f>AVERAGE(B3,C3,D3,E3)</f>
        <v>402.75</v>
      </c>
      <c r="G3" s="8">
        <f>1/SQRT(F3)</f>
        <v>4.9829006183462393E-2</v>
      </c>
      <c r="H3" s="7"/>
      <c r="I3" s="1"/>
      <c r="J3" s="1">
        <v>263</v>
      </c>
      <c r="K3" s="1">
        <v>430</v>
      </c>
      <c r="L3" s="1">
        <v>376</v>
      </c>
      <c r="M3" s="1">
        <v>284</v>
      </c>
      <c r="N3" s="8">
        <f>AVERAGE(J3,K3,L3,M3)</f>
        <v>338.25</v>
      </c>
      <c r="O3" s="8">
        <f>1/SQRT(N3)</f>
        <v>5.4372724782703684E-2</v>
      </c>
      <c r="P3" s="7"/>
      <c r="Q3" s="1"/>
      <c r="R3" s="1">
        <v>280</v>
      </c>
      <c r="S3" s="1">
        <v>433</v>
      </c>
      <c r="T3" s="1">
        <v>427</v>
      </c>
      <c r="U3" s="1">
        <v>346</v>
      </c>
      <c r="V3" s="8">
        <f>AVERAGE(R3,S3,T3,U3)</f>
        <v>371.5</v>
      </c>
      <c r="W3" s="8">
        <f>1/SQRT(V3)</f>
        <v>5.188246370766187E-2</v>
      </c>
      <c r="X3" s="7"/>
      <c r="Y3" s="1"/>
      <c r="Z3" s="1">
        <v>268</v>
      </c>
      <c r="AA3" s="1">
        <v>430</v>
      </c>
      <c r="AB3" s="1">
        <v>400</v>
      </c>
      <c r="AC3" s="1">
        <v>338</v>
      </c>
      <c r="AD3" s="8">
        <f>AVERAGE(Z3,AA3,AB3,AC3)</f>
        <v>359</v>
      </c>
      <c r="AE3" s="8">
        <f>1/SQRT(AD3)</f>
        <v>5.2777981396925952E-2</v>
      </c>
      <c r="AF3" s="7"/>
    </row>
    <row r="4" spans="1:32">
      <c r="A4" s="2">
        <v>1</v>
      </c>
      <c r="B4" s="1">
        <v>263</v>
      </c>
      <c r="C4" s="1">
        <v>418</v>
      </c>
      <c r="D4" s="1">
        <v>370</v>
      </c>
      <c r="E4" s="1">
        <v>354</v>
      </c>
      <c r="F4" s="8">
        <f t="shared" ref="F4:F13" si="0">AVERAGE(B4,C4,D4,E4)</f>
        <v>351.25</v>
      </c>
      <c r="G4" s="8">
        <f t="shared" ref="G4:G13" si="1">1/SQRT(F4)</f>
        <v>5.3357052851220811E-2</v>
      </c>
      <c r="H4" s="7"/>
      <c r="I4" s="1"/>
      <c r="J4" s="1">
        <v>210</v>
      </c>
      <c r="K4" s="1">
        <v>375</v>
      </c>
      <c r="L4" s="1">
        <v>336</v>
      </c>
      <c r="M4" s="1">
        <v>249</v>
      </c>
      <c r="N4" s="8">
        <f t="shared" ref="N4:N13" si="2">AVERAGE(J4,K4,L4,M4)</f>
        <v>292.5</v>
      </c>
      <c r="O4" s="8">
        <f t="shared" ref="O4:O13" si="3">1/SQRT(N4)</f>
        <v>5.8470534620468612E-2</v>
      </c>
      <c r="P4" s="7"/>
      <c r="Q4" s="1"/>
      <c r="R4" s="1">
        <v>223</v>
      </c>
      <c r="S4" s="1">
        <v>383</v>
      </c>
      <c r="T4" s="1">
        <v>368</v>
      </c>
      <c r="U4" s="1">
        <v>304</v>
      </c>
      <c r="V4" s="8">
        <f t="shared" ref="V4:V13" si="4">AVERAGE(R4,S4,T4,U4)</f>
        <v>319.5</v>
      </c>
      <c r="W4" s="8">
        <f t="shared" ref="W4:W13" si="5">1/SQRT(V4)</f>
        <v>5.5945423886445939E-2</v>
      </c>
      <c r="X4" s="7"/>
      <c r="Y4" s="1"/>
      <c r="Z4" s="1">
        <v>206</v>
      </c>
      <c r="AA4" s="1">
        <v>358</v>
      </c>
      <c r="AB4" s="1">
        <v>345</v>
      </c>
      <c r="AC4" s="1">
        <v>230</v>
      </c>
      <c r="AD4" s="8">
        <f t="shared" ref="AD4:AD13" si="6">AVERAGE(Z4,AA4,AB4,AC4)</f>
        <v>284.75</v>
      </c>
      <c r="AE4" s="8">
        <f t="shared" ref="AE4:AE13" si="7">1/SQRT(AD4)</f>
        <v>5.9260885094595976E-2</v>
      </c>
      <c r="AF4" s="7"/>
    </row>
    <row r="5" spans="1:32">
      <c r="A5" s="2">
        <v>2</v>
      </c>
      <c r="B5" s="1">
        <v>226</v>
      </c>
      <c r="C5" s="1">
        <v>387</v>
      </c>
      <c r="D5" s="1">
        <v>340</v>
      </c>
      <c r="E5" s="1">
        <v>324</v>
      </c>
      <c r="F5" s="8">
        <f t="shared" si="0"/>
        <v>319.25</v>
      </c>
      <c r="G5" s="8">
        <f t="shared" si="1"/>
        <v>5.5967324620847733E-2</v>
      </c>
      <c r="H5" s="7"/>
      <c r="I5" s="1"/>
      <c r="J5" s="1">
        <v>176</v>
      </c>
      <c r="K5" s="1">
        <v>353</v>
      </c>
      <c r="L5" s="1">
        <v>275</v>
      </c>
      <c r="M5" s="1">
        <v>233</v>
      </c>
      <c r="N5" s="8">
        <f t="shared" si="2"/>
        <v>259.25</v>
      </c>
      <c r="O5" s="8">
        <f t="shared" si="3"/>
        <v>6.2107009404453691E-2</v>
      </c>
      <c r="P5" s="7"/>
      <c r="Q5" s="1"/>
      <c r="R5" s="1">
        <v>153</v>
      </c>
      <c r="S5" s="1">
        <v>324</v>
      </c>
      <c r="T5" s="1">
        <v>327</v>
      </c>
      <c r="U5" s="1">
        <v>263</v>
      </c>
      <c r="V5" s="8">
        <f t="shared" si="4"/>
        <v>266.75</v>
      </c>
      <c r="W5" s="8">
        <f t="shared" si="5"/>
        <v>6.1227677492262697E-2</v>
      </c>
      <c r="X5" s="7"/>
      <c r="Y5" s="1"/>
      <c r="Z5" s="1">
        <v>165</v>
      </c>
      <c r="AA5" s="1">
        <v>323</v>
      </c>
      <c r="AB5" s="1">
        <v>286</v>
      </c>
      <c r="AC5" s="1">
        <v>210</v>
      </c>
      <c r="AD5" s="8">
        <f t="shared" si="6"/>
        <v>246</v>
      </c>
      <c r="AE5" s="8">
        <f t="shared" si="7"/>
        <v>6.3757671306333821E-2</v>
      </c>
      <c r="AF5" s="7"/>
    </row>
    <row r="6" spans="1:32">
      <c r="A6" s="2">
        <v>3</v>
      </c>
      <c r="B6" s="1">
        <v>170</v>
      </c>
      <c r="C6" s="1">
        <v>328</v>
      </c>
      <c r="D6" s="1">
        <v>270</v>
      </c>
      <c r="E6" s="1">
        <v>270</v>
      </c>
      <c r="F6" s="8">
        <f t="shared" si="0"/>
        <v>259.5</v>
      </c>
      <c r="G6" s="8">
        <f t="shared" si="1"/>
        <v>6.2077085524420081E-2</v>
      </c>
      <c r="H6" s="7"/>
      <c r="I6" s="1"/>
      <c r="J6" s="1">
        <v>150</v>
      </c>
      <c r="K6" s="1">
        <v>270</v>
      </c>
      <c r="L6" s="1">
        <v>205</v>
      </c>
      <c r="M6" s="1">
        <v>175</v>
      </c>
      <c r="N6" s="8">
        <f t="shared" si="2"/>
        <v>200</v>
      </c>
      <c r="O6" s="8">
        <f t="shared" si="3"/>
        <v>7.0710678118654752E-2</v>
      </c>
      <c r="P6" s="7"/>
      <c r="Q6" s="1"/>
      <c r="R6" s="1">
        <v>90</v>
      </c>
      <c r="S6" s="1">
        <v>279</v>
      </c>
      <c r="T6" s="1">
        <v>230</v>
      </c>
      <c r="U6" s="1">
        <v>217</v>
      </c>
      <c r="V6" s="8">
        <f t="shared" si="4"/>
        <v>204</v>
      </c>
      <c r="W6" s="8">
        <f t="shared" si="5"/>
        <v>7.0014004201400484E-2</v>
      </c>
      <c r="X6" s="7"/>
      <c r="Y6" s="1"/>
      <c r="Z6" s="1">
        <v>104</v>
      </c>
      <c r="AA6" s="1">
        <v>257</v>
      </c>
      <c r="AB6" s="1">
        <v>221</v>
      </c>
      <c r="AC6" s="1">
        <v>166</v>
      </c>
      <c r="AD6" s="8">
        <f t="shared" si="6"/>
        <v>187</v>
      </c>
      <c r="AE6" s="8">
        <f t="shared" si="7"/>
        <v>7.3127242412713067E-2</v>
      </c>
      <c r="AF6" s="7"/>
    </row>
    <row r="7" spans="1:32">
      <c r="A7" s="2">
        <v>4</v>
      </c>
      <c r="B7" s="1">
        <v>154</v>
      </c>
      <c r="C7" s="1">
        <v>261</v>
      </c>
      <c r="D7" s="1">
        <v>240</v>
      </c>
      <c r="E7" s="1">
        <v>194</v>
      </c>
      <c r="F7" s="8">
        <f t="shared" si="0"/>
        <v>212.25</v>
      </c>
      <c r="G7" s="8">
        <f t="shared" si="1"/>
        <v>6.8639822305458023E-2</v>
      </c>
      <c r="H7" s="7"/>
      <c r="I7" s="1"/>
      <c r="J7" s="1">
        <v>141</v>
      </c>
      <c r="K7" s="1">
        <v>212</v>
      </c>
      <c r="L7" s="1">
        <v>180</v>
      </c>
      <c r="M7" s="1">
        <v>135</v>
      </c>
      <c r="N7" s="8">
        <f t="shared" si="2"/>
        <v>167</v>
      </c>
      <c r="O7" s="8">
        <f t="shared" si="3"/>
        <v>7.7382323253413682E-2</v>
      </c>
      <c r="P7" s="7"/>
      <c r="Q7" s="1"/>
      <c r="R7" s="1">
        <v>82</v>
      </c>
      <c r="S7" s="1">
        <v>214</v>
      </c>
      <c r="T7" s="1">
        <v>200</v>
      </c>
      <c r="U7" s="1">
        <v>162</v>
      </c>
      <c r="V7" s="8">
        <f t="shared" si="4"/>
        <v>164.5</v>
      </c>
      <c r="W7" s="8">
        <f t="shared" si="5"/>
        <v>7.7968117558545047E-2</v>
      </c>
      <c r="X7" s="7"/>
      <c r="Y7" s="1"/>
      <c r="Z7" s="1">
        <v>92</v>
      </c>
      <c r="AA7" s="1">
        <v>234</v>
      </c>
      <c r="AB7" s="1">
        <v>158</v>
      </c>
      <c r="AC7" s="1">
        <v>117</v>
      </c>
      <c r="AD7" s="8">
        <f t="shared" si="6"/>
        <v>150.25</v>
      </c>
      <c r="AE7" s="8">
        <f t="shared" si="7"/>
        <v>8.1581701644800414E-2</v>
      </c>
      <c r="AF7" s="7"/>
    </row>
    <row r="8" spans="1:32">
      <c r="A8" s="2">
        <v>5</v>
      </c>
      <c r="B8" s="1">
        <v>142</v>
      </c>
      <c r="C8" s="1">
        <v>188</v>
      </c>
      <c r="D8" s="1">
        <v>153</v>
      </c>
      <c r="E8" s="1">
        <v>160</v>
      </c>
      <c r="F8" s="8">
        <f t="shared" si="0"/>
        <v>160.75</v>
      </c>
      <c r="G8" s="8">
        <f t="shared" si="1"/>
        <v>7.8872300672509901E-2</v>
      </c>
      <c r="H8" s="7"/>
      <c r="I8" s="1"/>
      <c r="J8" s="1">
        <v>65</v>
      </c>
      <c r="K8" s="1">
        <v>184</v>
      </c>
      <c r="L8" s="1">
        <v>134</v>
      </c>
      <c r="M8" s="1">
        <v>118</v>
      </c>
      <c r="N8" s="8">
        <f t="shared" si="2"/>
        <v>125.25</v>
      </c>
      <c r="O8" s="8">
        <f t="shared" si="3"/>
        <v>8.9353410321754062E-2</v>
      </c>
      <c r="P8" s="7"/>
      <c r="Q8" s="1"/>
      <c r="R8" s="1">
        <v>74</v>
      </c>
      <c r="S8" s="1">
        <v>171</v>
      </c>
      <c r="T8" s="1">
        <v>170</v>
      </c>
      <c r="U8" s="1">
        <v>113</v>
      </c>
      <c r="V8" s="8">
        <f t="shared" si="4"/>
        <v>132</v>
      </c>
      <c r="W8" s="8">
        <f t="shared" si="5"/>
        <v>8.7038827977848926E-2</v>
      </c>
      <c r="X8" s="7"/>
      <c r="Y8" s="1"/>
      <c r="Z8" s="1">
        <v>85</v>
      </c>
      <c r="AA8" s="1">
        <v>150</v>
      </c>
      <c r="AB8" s="1">
        <v>121</v>
      </c>
      <c r="AC8" s="1">
        <v>101</v>
      </c>
      <c r="AD8" s="8">
        <f t="shared" si="6"/>
        <v>114.25</v>
      </c>
      <c r="AE8" s="8">
        <f t="shared" si="7"/>
        <v>9.3556053944997594E-2</v>
      </c>
      <c r="AF8" s="7"/>
    </row>
    <row r="9" spans="1:32">
      <c r="A9" s="2">
        <v>6</v>
      </c>
      <c r="B9" s="1">
        <v>118</v>
      </c>
      <c r="C9" s="1">
        <v>159</v>
      </c>
      <c r="D9" s="1">
        <v>124</v>
      </c>
      <c r="E9" s="1">
        <v>121</v>
      </c>
      <c r="F9" s="8">
        <f t="shared" si="0"/>
        <v>130.5</v>
      </c>
      <c r="G9" s="8">
        <f t="shared" si="1"/>
        <v>8.7537621906481705E-2</v>
      </c>
      <c r="H9" s="7"/>
      <c r="I9" s="1"/>
      <c r="J9" s="1">
        <v>53</v>
      </c>
      <c r="K9" s="1">
        <v>137</v>
      </c>
      <c r="L9" s="1">
        <v>110</v>
      </c>
      <c r="M9" s="1">
        <v>86</v>
      </c>
      <c r="N9" s="8">
        <f t="shared" si="2"/>
        <v>96.5</v>
      </c>
      <c r="O9" s="8">
        <f t="shared" si="3"/>
        <v>0.10179731971185753</v>
      </c>
      <c r="P9" s="7"/>
      <c r="Q9" s="1"/>
      <c r="R9" s="1">
        <v>66</v>
      </c>
      <c r="S9" s="1">
        <v>115</v>
      </c>
      <c r="T9" s="1">
        <v>128</v>
      </c>
      <c r="U9" s="1">
        <v>84</v>
      </c>
      <c r="V9" s="8">
        <f t="shared" si="4"/>
        <v>98.25</v>
      </c>
      <c r="W9" s="8">
        <f t="shared" si="5"/>
        <v>0.10088665446106365</v>
      </c>
      <c r="X9" s="7"/>
      <c r="Y9" s="1"/>
      <c r="Z9" s="1">
        <v>76</v>
      </c>
      <c r="AA9" s="1">
        <v>130</v>
      </c>
      <c r="AB9" s="1">
        <v>109</v>
      </c>
      <c r="AC9" s="1">
        <v>84</v>
      </c>
      <c r="AD9" s="8">
        <f t="shared" si="6"/>
        <v>99.75</v>
      </c>
      <c r="AE9" s="8">
        <f t="shared" si="7"/>
        <v>0.10012523486435178</v>
      </c>
      <c r="AF9" s="7"/>
    </row>
    <row r="10" spans="1:32">
      <c r="A10" s="2">
        <v>7</v>
      </c>
      <c r="B10" s="1">
        <v>85</v>
      </c>
      <c r="C10" s="1">
        <v>101</v>
      </c>
      <c r="D10" s="1">
        <v>97</v>
      </c>
      <c r="E10" s="1">
        <v>91</v>
      </c>
      <c r="F10" s="8">
        <f t="shared" si="0"/>
        <v>93.5</v>
      </c>
      <c r="G10" s="8">
        <f t="shared" si="1"/>
        <v>0.10341753799900383</v>
      </c>
      <c r="H10" s="7"/>
      <c r="I10" s="1"/>
      <c r="J10" s="1">
        <v>42</v>
      </c>
      <c r="K10" s="1">
        <v>110</v>
      </c>
      <c r="L10" s="1">
        <v>93</v>
      </c>
      <c r="M10" s="1">
        <v>66</v>
      </c>
      <c r="N10" s="8">
        <f t="shared" si="2"/>
        <v>77.75</v>
      </c>
      <c r="O10" s="8">
        <f t="shared" si="3"/>
        <v>0.11340959542474854</v>
      </c>
      <c r="P10" s="7"/>
      <c r="Q10" s="1"/>
      <c r="R10" s="1">
        <v>53</v>
      </c>
      <c r="S10" s="1">
        <v>101</v>
      </c>
      <c r="T10" s="1">
        <v>100</v>
      </c>
      <c r="U10" s="1">
        <v>52</v>
      </c>
      <c r="V10" s="8">
        <f t="shared" si="4"/>
        <v>76.5</v>
      </c>
      <c r="W10" s="8">
        <f t="shared" si="5"/>
        <v>0.1143323900950059</v>
      </c>
      <c r="X10" s="7"/>
      <c r="Y10" s="1"/>
      <c r="Z10" s="1">
        <v>54</v>
      </c>
      <c r="AA10" s="1">
        <v>95</v>
      </c>
      <c r="AB10" s="1">
        <v>79</v>
      </c>
      <c r="AC10" s="1">
        <v>52</v>
      </c>
      <c r="AD10" s="8">
        <f t="shared" si="6"/>
        <v>70</v>
      </c>
      <c r="AE10" s="8">
        <f t="shared" si="7"/>
        <v>0.11952286093343936</v>
      </c>
      <c r="AF10" s="7"/>
    </row>
    <row r="11" spans="1:32">
      <c r="A11" s="2">
        <v>8</v>
      </c>
      <c r="B11" s="1">
        <v>73</v>
      </c>
      <c r="C11" s="1">
        <v>89</v>
      </c>
      <c r="D11" s="1">
        <v>76</v>
      </c>
      <c r="E11" s="1">
        <v>77</v>
      </c>
      <c r="F11" s="8">
        <f t="shared" si="0"/>
        <v>78.75</v>
      </c>
      <c r="G11" s="8">
        <f t="shared" si="1"/>
        <v>0.1126872339638022</v>
      </c>
      <c r="H11" s="7"/>
      <c r="I11" s="1"/>
      <c r="J11" s="1">
        <v>33</v>
      </c>
      <c r="K11" s="1">
        <v>69</v>
      </c>
      <c r="L11" s="1">
        <v>64</v>
      </c>
      <c r="M11" s="1">
        <v>47</v>
      </c>
      <c r="N11" s="8">
        <f t="shared" si="2"/>
        <v>53.25</v>
      </c>
      <c r="O11" s="8">
        <f t="shared" si="3"/>
        <v>0.13703774196550633</v>
      </c>
      <c r="P11" s="7"/>
      <c r="Q11" s="1"/>
      <c r="R11" s="1">
        <v>31</v>
      </c>
      <c r="S11" s="1">
        <v>74</v>
      </c>
      <c r="T11" s="1">
        <v>73</v>
      </c>
      <c r="U11" s="1">
        <v>39</v>
      </c>
      <c r="V11" s="8">
        <f t="shared" si="4"/>
        <v>54.25</v>
      </c>
      <c r="W11" s="8">
        <f t="shared" si="5"/>
        <v>0.13576884666042613</v>
      </c>
      <c r="X11" s="7"/>
      <c r="Y11" s="1"/>
      <c r="Z11" s="1">
        <v>43</v>
      </c>
      <c r="AA11" s="1">
        <v>55</v>
      </c>
      <c r="AB11" s="1">
        <v>54</v>
      </c>
      <c r="AC11" s="1">
        <v>30</v>
      </c>
      <c r="AD11" s="8">
        <f t="shared" si="6"/>
        <v>45.5</v>
      </c>
      <c r="AE11" s="8">
        <f t="shared" si="7"/>
        <v>0.14824986333222023</v>
      </c>
      <c r="AF11" s="7"/>
    </row>
    <row r="12" spans="1:32">
      <c r="A12" s="2">
        <v>9</v>
      </c>
      <c r="B12" s="1">
        <v>52</v>
      </c>
      <c r="C12" s="1">
        <v>60</v>
      </c>
      <c r="D12" s="1">
        <v>57</v>
      </c>
      <c r="E12" s="1">
        <v>44</v>
      </c>
      <c r="F12" s="8">
        <f t="shared" si="0"/>
        <v>53.25</v>
      </c>
      <c r="G12" s="8">
        <f t="shared" si="1"/>
        <v>0.13703774196550633</v>
      </c>
      <c r="H12" s="7"/>
      <c r="I12" s="1"/>
      <c r="J12" s="1">
        <v>25</v>
      </c>
      <c r="K12" s="1">
        <v>56</v>
      </c>
      <c r="L12" s="1">
        <v>53</v>
      </c>
      <c r="M12" s="1">
        <v>32</v>
      </c>
      <c r="N12" s="8">
        <f t="shared" si="2"/>
        <v>41.5</v>
      </c>
      <c r="O12" s="8">
        <f t="shared" si="3"/>
        <v>0.15523010514126656</v>
      </c>
      <c r="P12" s="7"/>
      <c r="Q12" s="1"/>
      <c r="R12" s="1">
        <v>24</v>
      </c>
      <c r="S12" s="1">
        <v>67</v>
      </c>
      <c r="T12" s="1">
        <v>59</v>
      </c>
      <c r="U12" s="1">
        <v>30</v>
      </c>
      <c r="V12" s="8">
        <f t="shared" si="4"/>
        <v>45</v>
      </c>
      <c r="W12" s="8">
        <f t="shared" si="5"/>
        <v>0.14907119849998599</v>
      </c>
      <c r="X12" s="7"/>
      <c r="Y12" s="1"/>
      <c r="Z12" s="1">
        <v>26</v>
      </c>
      <c r="AA12" s="1">
        <v>42</v>
      </c>
      <c r="AB12" s="1">
        <v>31</v>
      </c>
      <c r="AC12" s="1">
        <v>21</v>
      </c>
      <c r="AD12" s="8">
        <f t="shared" si="6"/>
        <v>30</v>
      </c>
      <c r="AE12" s="8">
        <f t="shared" si="7"/>
        <v>0.18257418583505536</v>
      </c>
      <c r="AF12" s="7"/>
    </row>
    <row r="13" spans="1:32">
      <c r="A13" s="2">
        <v>10</v>
      </c>
      <c r="B13" s="1">
        <v>24</v>
      </c>
      <c r="C13" s="1">
        <v>43</v>
      </c>
      <c r="D13" s="1">
        <v>36</v>
      </c>
      <c r="E13" s="1">
        <v>37</v>
      </c>
      <c r="F13" s="8">
        <f t="shared" si="0"/>
        <v>35</v>
      </c>
      <c r="G13" s="8">
        <f t="shared" si="1"/>
        <v>0.1690308509457033</v>
      </c>
      <c r="H13" s="7"/>
      <c r="I13" s="1"/>
      <c r="J13" s="1">
        <v>15</v>
      </c>
      <c r="K13" s="1">
        <v>30</v>
      </c>
      <c r="L13" s="1">
        <v>25</v>
      </c>
      <c r="M13" s="1">
        <v>18</v>
      </c>
      <c r="N13" s="8">
        <f t="shared" si="2"/>
        <v>22</v>
      </c>
      <c r="O13" s="8">
        <f t="shared" si="3"/>
        <v>0.21320071635561041</v>
      </c>
      <c r="P13" s="7"/>
      <c r="Q13" s="1"/>
      <c r="R13" s="1">
        <v>17</v>
      </c>
      <c r="S13" s="1">
        <v>20</v>
      </c>
      <c r="T13" s="1">
        <v>16</v>
      </c>
      <c r="U13" s="1">
        <v>17</v>
      </c>
      <c r="V13" s="8">
        <f t="shared" si="4"/>
        <v>17.5</v>
      </c>
      <c r="W13" s="8">
        <f t="shared" si="5"/>
        <v>0.23904572186687872</v>
      </c>
      <c r="X13" s="7"/>
      <c r="Y13" s="1"/>
      <c r="Z13" s="1">
        <v>13</v>
      </c>
      <c r="AA13" s="1">
        <v>20</v>
      </c>
      <c r="AB13" s="1">
        <v>17</v>
      </c>
      <c r="AC13" s="1">
        <v>19</v>
      </c>
      <c r="AD13" s="8">
        <f t="shared" si="6"/>
        <v>17.25</v>
      </c>
      <c r="AE13" s="8">
        <f t="shared" si="7"/>
        <v>0.2407717061715384</v>
      </c>
      <c r="AF13" s="7"/>
    </row>
    <row r="14" spans="1:32">
      <c r="N14" s="8"/>
      <c r="O14" s="8"/>
      <c r="P14" s="8"/>
      <c r="V14" s="8"/>
      <c r="W14" s="8"/>
      <c r="X14" s="8"/>
      <c r="AD14" s="8"/>
      <c r="AE14" s="8"/>
      <c r="AF14" s="8"/>
    </row>
    <row r="15" spans="1:32">
      <c r="N15" s="8"/>
      <c r="O15" s="8"/>
      <c r="P15" s="8"/>
      <c r="V15" s="8"/>
      <c r="W15" s="8"/>
      <c r="X15" s="8"/>
      <c r="AD15" s="8"/>
      <c r="AE15" s="8"/>
      <c r="AF15" s="8"/>
    </row>
    <row r="16" spans="1:32">
      <c r="A16" s="1"/>
      <c r="B16" s="2" t="s">
        <v>2</v>
      </c>
      <c r="C16" s="2" t="s">
        <v>3</v>
      </c>
      <c r="D16" s="2" t="s">
        <v>4</v>
      </c>
      <c r="E16" s="2" t="s">
        <v>5</v>
      </c>
      <c r="F16" s="9"/>
      <c r="G16" s="9"/>
      <c r="H16" s="9"/>
      <c r="I16" s="2"/>
      <c r="J16" s="2" t="s">
        <v>2</v>
      </c>
      <c r="K16" s="2" t="s">
        <v>3</v>
      </c>
      <c r="L16" s="2" t="s">
        <v>4</v>
      </c>
      <c r="M16" s="2" t="s">
        <v>5</v>
      </c>
      <c r="N16" s="9"/>
      <c r="O16" s="9"/>
      <c r="P16" s="9"/>
      <c r="Q16" s="2"/>
      <c r="R16" s="2" t="s">
        <v>2</v>
      </c>
      <c r="S16" s="2" t="s">
        <v>3</v>
      </c>
      <c r="T16" s="2" t="s">
        <v>4</v>
      </c>
      <c r="U16" s="2" t="s">
        <v>5</v>
      </c>
      <c r="V16" s="9"/>
      <c r="W16" s="9"/>
      <c r="X16" s="9"/>
      <c r="Y16" s="2"/>
      <c r="Z16" s="2" t="s">
        <v>2</v>
      </c>
      <c r="AA16" s="2" t="s">
        <v>3</v>
      </c>
      <c r="AB16" s="2" t="s">
        <v>4</v>
      </c>
      <c r="AC16" s="2" t="s">
        <v>5</v>
      </c>
      <c r="AD16" s="9"/>
      <c r="AE16" s="9"/>
      <c r="AF16" s="9"/>
    </row>
    <row r="17" spans="1:32">
      <c r="A17" s="2" t="s">
        <v>0</v>
      </c>
      <c r="B17" s="3" t="s">
        <v>1</v>
      </c>
      <c r="C17" s="3" t="s">
        <v>1</v>
      </c>
      <c r="D17" s="3" t="s">
        <v>1</v>
      </c>
      <c r="E17" s="3" t="s">
        <v>1</v>
      </c>
      <c r="F17" s="10" t="s">
        <v>9</v>
      </c>
      <c r="G17" s="10" t="s">
        <v>10</v>
      </c>
      <c r="H17" s="10" t="s">
        <v>11</v>
      </c>
      <c r="I17" s="3"/>
      <c r="J17" s="4" t="s">
        <v>6</v>
      </c>
      <c r="K17" s="4" t="s">
        <v>6</v>
      </c>
      <c r="L17" s="4" t="s">
        <v>6</v>
      </c>
      <c r="M17" s="4" t="s">
        <v>6</v>
      </c>
      <c r="N17" s="10" t="s">
        <v>9</v>
      </c>
      <c r="O17" s="10" t="s">
        <v>10</v>
      </c>
      <c r="P17" s="10" t="s">
        <v>11</v>
      </c>
      <c r="Q17" s="4"/>
      <c r="R17" s="5" t="s">
        <v>7</v>
      </c>
      <c r="S17" s="5" t="s">
        <v>7</v>
      </c>
      <c r="T17" s="5" t="s">
        <v>7</v>
      </c>
      <c r="U17" s="5" t="s">
        <v>7</v>
      </c>
      <c r="V17" s="10" t="s">
        <v>9</v>
      </c>
      <c r="W17" s="10" t="s">
        <v>10</v>
      </c>
      <c r="X17" s="10" t="s">
        <v>11</v>
      </c>
      <c r="Y17" s="5"/>
      <c r="Z17" s="6" t="s">
        <v>8</v>
      </c>
      <c r="AA17" s="6" t="s">
        <v>8</v>
      </c>
      <c r="AB17" s="6" t="s">
        <v>8</v>
      </c>
      <c r="AC17" s="6" t="s">
        <v>8</v>
      </c>
      <c r="AD17" s="10" t="s">
        <v>9</v>
      </c>
      <c r="AE17" s="10" t="s">
        <v>10</v>
      </c>
      <c r="AF17" s="10" t="s">
        <v>11</v>
      </c>
    </row>
    <row r="18" spans="1:32">
      <c r="A18" s="2">
        <v>0</v>
      </c>
      <c r="B18" s="7">
        <f>B3/B3</f>
        <v>1</v>
      </c>
      <c r="C18" s="7">
        <f>C3/C3</f>
        <v>1</v>
      </c>
      <c r="D18" s="7">
        <f>D3/D3</f>
        <v>1</v>
      </c>
      <c r="E18" s="7">
        <f t="shared" ref="E18:AC18" si="8">E3/E3</f>
        <v>1</v>
      </c>
      <c r="F18" s="8">
        <f>AVERAGE(B18,C18,D18,E18)</f>
        <v>1</v>
      </c>
      <c r="G18" s="8">
        <f>G3*100</f>
        <v>4.982900618346239</v>
      </c>
      <c r="H18" s="8">
        <f>F18*G3</f>
        <v>4.9829006183462393E-2</v>
      </c>
      <c r="I18" s="7"/>
      <c r="J18" s="7">
        <f t="shared" si="8"/>
        <v>1</v>
      </c>
      <c r="K18" s="7">
        <f t="shared" si="8"/>
        <v>1</v>
      </c>
      <c r="L18" s="7">
        <f t="shared" si="8"/>
        <v>1</v>
      </c>
      <c r="M18" s="7">
        <f t="shared" si="8"/>
        <v>1</v>
      </c>
      <c r="N18" s="8">
        <f>AVERAGE(J18,K18,L18,M18)</f>
        <v>1</v>
      </c>
      <c r="O18" s="8">
        <f>O3*100</f>
        <v>5.4372724782703683</v>
      </c>
      <c r="P18" s="8">
        <f>N18*O3</f>
        <v>5.4372724782703684E-2</v>
      </c>
      <c r="Q18" s="7"/>
      <c r="R18" s="7">
        <f t="shared" si="8"/>
        <v>1</v>
      </c>
      <c r="S18" s="7">
        <f t="shared" si="8"/>
        <v>1</v>
      </c>
      <c r="T18" s="7">
        <f t="shared" si="8"/>
        <v>1</v>
      </c>
      <c r="U18" s="7">
        <f t="shared" si="8"/>
        <v>1</v>
      </c>
      <c r="V18" s="8">
        <f>AVERAGE(R18,S18,T18,U18)</f>
        <v>1</v>
      </c>
      <c r="W18" s="8">
        <f>W3*100</f>
        <v>5.188246370766187</v>
      </c>
      <c r="X18" s="8">
        <f>V18*W3</f>
        <v>5.188246370766187E-2</v>
      </c>
      <c r="Y18" s="7"/>
      <c r="Z18" s="7">
        <f t="shared" si="8"/>
        <v>1</v>
      </c>
      <c r="AA18" s="7">
        <f t="shared" si="8"/>
        <v>1</v>
      </c>
      <c r="AB18" s="7">
        <f t="shared" si="8"/>
        <v>1</v>
      </c>
      <c r="AC18" s="7">
        <f t="shared" si="8"/>
        <v>1</v>
      </c>
      <c r="AD18" s="8">
        <f>AVERAGE(Z18,AA18,AB18,AC18)</f>
        <v>1</v>
      </c>
      <c r="AE18" s="8">
        <f>AE3*100</f>
        <v>5.277798139692595</v>
      </c>
      <c r="AF18" s="8">
        <f>AD18*AE3</f>
        <v>5.2777981396925952E-2</v>
      </c>
    </row>
    <row r="19" spans="1:32">
      <c r="A19" s="2">
        <v>1</v>
      </c>
      <c r="B19" s="7">
        <f>B4/B3</f>
        <v>0.85113268608414239</v>
      </c>
      <c r="C19" s="7">
        <f>C4/C3</f>
        <v>0.88372093023255816</v>
      </c>
      <c r="D19" s="7">
        <f>D4/D3</f>
        <v>0.86046511627906974</v>
      </c>
      <c r="E19" s="7">
        <f>E4/E3</f>
        <v>0.88721804511278191</v>
      </c>
      <c r="F19" s="8">
        <f t="shared" ref="F19:F28" si="9">AVERAGE(B19,C19,D19,E19)</f>
        <v>0.87063419442713808</v>
      </c>
      <c r="G19" s="8">
        <f t="shared" ref="G19:G28" si="10">G4*100</f>
        <v>5.3357052851220814</v>
      </c>
      <c r="H19" s="8">
        <f>F19*G4</f>
        <v>4.6454474726128861E-2</v>
      </c>
      <c r="I19" s="7"/>
      <c r="J19" s="7">
        <f t="shared" ref="J19:AC19" si="11">J4/J3</f>
        <v>0.79847908745247154</v>
      </c>
      <c r="K19" s="7">
        <f t="shared" si="11"/>
        <v>0.87209302325581395</v>
      </c>
      <c r="L19" s="7">
        <f t="shared" si="11"/>
        <v>0.8936170212765957</v>
      </c>
      <c r="M19" s="7">
        <f t="shared" si="11"/>
        <v>0.87676056338028174</v>
      </c>
      <c r="N19" s="8">
        <f t="shared" ref="N19:N28" si="12">AVERAGE(J19,K19,L19,M19)</f>
        <v>0.86023742384129087</v>
      </c>
      <c r="O19" s="8">
        <f t="shared" ref="O19:O28" si="13">O4*100</f>
        <v>5.847053462046861</v>
      </c>
      <c r="P19" s="8">
        <f t="shared" ref="P19:P27" si="14">N19*O4</f>
        <v>5.0298542072534931E-2</v>
      </c>
      <c r="Q19" s="7"/>
      <c r="R19" s="7">
        <f t="shared" si="11"/>
        <v>0.79642857142857137</v>
      </c>
      <c r="S19" s="7">
        <f t="shared" si="11"/>
        <v>0.88452655889145493</v>
      </c>
      <c r="T19" s="7">
        <f t="shared" si="11"/>
        <v>0.86182669789227162</v>
      </c>
      <c r="U19" s="7">
        <f t="shared" si="11"/>
        <v>0.87861271676300579</v>
      </c>
      <c r="V19" s="8">
        <f t="shared" ref="V19:V28" si="15">AVERAGE(R19,S19,T19,U19)</f>
        <v>0.85534863624382595</v>
      </c>
      <c r="W19" s="8">
        <f t="shared" ref="W19:W28" si="16">W4*100</f>
        <v>5.5945423886445935</v>
      </c>
      <c r="X19" s="8">
        <f t="shared" ref="X19:X27" si="17">V19*W4</f>
        <v>4.7852842025354302E-2</v>
      </c>
      <c r="Y19" s="7"/>
      <c r="Z19" s="7">
        <f t="shared" si="11"/>
        <v>0.76865671641791045</v>
      </c>
      <c r="AA19" s="7">
        <f t="shared" si="11"/>
        <v>0.83255813953488367</v>
      </c>
      <c r="AB19" s="7">
        <f t="shared" si="11"/>
        <v>0.86250000000000004</v>
      </c>
      <c r="AC19" s="7">
        <f t="shared" si="11"/>
        <v>0.68047337278106512</v>
      </c>
      <c r="AD19" s="8">
        <f t="shared" ref="AD19:AD28" si="18">AVERAGE(Z19,AA19,AB19,AC19)</f>
        <v>0.7860470571834649</v>
      </c>
      <c r="AE19" s="8">
        <f t="shared" ref="AE19:AE28" si="19">AE4*100</f>
        <v>5.9260885094595972</v>
      </c>
      <c r="AF19" s="8">
        <f t="shared" ref="AF19:AF27" si="20">AD19*AE4</f>
        <v>4.6581844334694623E-2</v>
      </c>
    </row>
    <row r="20" spans="1:32">
      <c r="A20" s="2">
        <v>2</v>
      </c>
      <c r="B20" s="7">
        <f>B5/B3</f>
        <v>0.73139158576051777</v>
      </c>
      <c r="C20" s="7">
        <f>C5/C3</f>
        <v>0.81818181818181823</v>
      </c>
      <c r="D20" s="7">
        <f>D5/D3</f>
        <v>0.79069767441860461</v>
      </c>
      <c r="E20" s="7">
        <f t="shared" ref="E20:AC20" si="21">E5/E3</f>
        <v>0.81203007518796988</v>
      </c>
      <c r="F20" s="8">
        <f t="shared" si="9"/>
        <v>0.78807528838722773</v>
      </c>
      <c r="G20" s="8">
        <f t="shared" si="10"/>
        <v>5.5967324620847734</v>
      </c>
      <c r="H20" s="8">
        <f t="shared" ref="H19:H28" si="22">F20*G5</f>
        <v>4.4106465490836168E-2</v>
      </c>
      <c r="I20" s="7"/>
      <c r="J20" s="7">
        <f t="shared" si="21"/>
        <v>0.66920152091254748</v>
      </c>
      <c r="K20" s="7">
        <f t="shared" si="21"/>
        <v>0.82093023255813957</v>
      </c>
      <c r="L20" s="7">
        <f t="shared" si="21"/>
        <v>0.7313829787234043</v>
      </c>
      <c r="M20" s="7">
        <f t="shared" si="21"/>
        <v>0.82042253521126762</v>
      </c>
      <c r="N20" s="8">
        <f t="shared" si="12"/>
        <v>0.76048431685133966</v>
      </c>
      <c r="O20" s="8">
        <f t="shared" si="13"/>
        <v>6.2107009404453688</v>
      </c>
      <c r="P20" s="8">
        <f t="shared" si="14"/>
        <v>4.7231406618625689E-2</v>
      </c>
      <c r="Q20" s="7"/>
      <c r="R20" s="7">
        <f t="shared" si="21"/>
        <v>0.54642857142857137</v>
      </c>
      <c r="S20" s="7">
        <f t="shared" si="21"/>
        <v>0.74826789838337182</v>
      </c>
      <c r="T20" s="7">
        <f t="shared" si="21"/>
        <v>0.76580796252927397</v>
      </c>
      <c r="U20" s="7">
        <f t="shared" si="21"/>
        <v>0.76011560693641622</v>
      </c>
      <c r="V20" s="8">
        <f t="shared" si="15"/>
        <v>0.70515500981940826</v>
      </c>
      <c r="W20" s="8">
        <f t="shared" si="16"/>
        <v>6.12276774922627</v>
      </c>
      <c r="X20" s="8">
        <f t="shared" si="17"/>
        <v>4.3175003523276065E-2</v>
      </c>
      <c r="Y20" s="7"/>
      <c r="Z20" s="7">
        <f t="shared" si="21"/>
        <v>0.61567164179104472</v>
      </c>
      <c r="AA20" s="7">
        <f t="shared" si="21"/>
        <v>0.75116279069767444</v>
      </c>
      <c r="AB20" s="7">
        <f t="shared" si="21"/>
        <v>0.71499999999999997</v>
      </c>
      <c r="AC20" s="7">
        <f t="shared" si="21"/>
        <v>0.62130177514792895</v>
      </c>
      <c r="AD20" s="8">
        <f t="shared" si="18"/>
        <v>0.67578405190916202</v>
      </c>
      <c r="AE20" s="8">
        <f t="shared" si="19"/>
        <v>6.3757671306333821</v>
      </c>
      <c r="AF20" s="8">
        <f t="shared" si="20"/>
        <v>4.3086417455686782E-2</v>
      </c>
    </row>
    <row r="21" spans="1:32">
      <c r="A21" s="2">
        <v>3</v>
      </c>
      <c r="B21" s="7">
        <f>B6/B3</f>
        <v>0.55016181229773464</v>
      </c>
      <c r="C21" s="7">
        <f>C6/C3</f>
        <v>0.69344608879492597</v>
      </c>
      <c r="D21" s="7">
        <f>D6/D3</f>
        <v>0.62790697674418605</v>
      </c>
      <c r="E21" s="7">
        <f t="shared" ref="E21:AC21" si="23">E6/E3</f>
        <v>0.67669172932330823</v>
      </c>
      <c r="F21" s="8">
        <f t="shared" si="9"/>
        <v>0.63705165179003875</v>
      </c>
      <c r="G21" s="8">
        <f t="shared" si="10"/>
        <v>6.2077085524420079</v>
      </c>
      <c r="H21" s="8">
        <f t="shared" si="22"/>
        <v>3.9546309871643315E-2</v>
      </c>
      <c r="I21" s="7"/>
      <c r="J21" s="7">
        <f t="shared" si="23"/>
        <v>0.57034220532319391</v>
      </c>
      <c r="K21" s="7">
        <f t="shared" si="23"/>
        <v>0.62790697674418605</v>
      </c>
      <c r="L21" s="7">
        <f t="shared" si="23"/>
        <v>0.54521276595744683</v>
      </c>
      <c r="M21" s="7">
        <f t="shared" si="23"/>
        <v>0.61619718309859151</v>
      </c>
      <c r="N21" s="8">
        <f t="shared" si="12"/>
        <v>0.58991478278085463</v>
      </c>
      <c r="O21" s="8">
        <f t="shared" si="13"/>
        <v>7.0710678118654755</v>
      </c>
      <c r="P21" s="8">
        <f t="shared" si="14"/>
        <v>4.1713274322653149E-2</v>
      </c>
      <c r="Q21" s="7"/>
      <c r="R21" s="7">
        <f t="shared" si="23"/>
        <v>0.32142857142857145</v>
      </c>
      <c r="S21" s="7">
        <f t="shared" si="23"/>
        <v>0.64434180138568131</v>
      </c>
      <c r="T21" s="7">
        <f t="shared" si="23"/>
        <v>0.53864168618266983</v>
      </c>
      <c r="U21" s="7">
        <f t="shared" si="23"/>
        <v>0.62716763005780352</v>
      </c>
      <c r="V21" s="8">
        <f t="shared" si="15"/>
        <v>0.53289492226368163</v>
      </c>
      <c r="W21" s="8">
        <f t="shared" si="16"/>
        <v>7.0014004201400484</v>
      </c>
      <c r="X21" s="8">
        <f t="shared" si="17"/>
        <v>3.7310107326274392E-2</v>
      </c>
      <c r="Y21" s="7"/>
      <c r="Z21" s="7">
        <f t="shared" si="23"/>
        <v>0.38805970149253732</v>
      </c>
      <c r="AA21" s="7">
        <f t="shared" si="23"/>
        <v>0.5976744186046512</v>
      </c>
      <c r="AB21" s="7">
        <f t="shared" si="23"/>
        <v>0.55249999999999999</v>
      </c>
      <c r="AC21" s="7">
        <f t="shared" si="23"/>
        <v>0.4911242603550296</v>
      </c>
      <c r="AD21" s="8">
        <f t="shared" si="18"/>
        <v>0.50733959511305449</v>
      </c>
      <c r="AE21" s="8">
        <f t="shared" si="19"/>
        <v>7.3127242412713063</v>
      </c>
      <c r="AF21" s="8">
        <f>AD21*AE6</f>
        <v>3.7100345557400036E-2</v>
      </c>
    </row>
    <row r="22" spans="1:32">
      <c r="A22" s="2">
        <v>4</v>
      </c>
      <c r="B22" s="7">
        <f>B7/B3</f>
        <v>0.49838187702265374</v>
      </c>
      <c r="C22" s="7">
        <f>C7/C3</f>
        <v>0.55179704016913322</v>
      </c>
      <c r="D22" s="7">
        <f>D7/D3</f>
        <v>0.55813953488372092</v>
      </c>
      <c r="E22" s="7">
        <f t="shared" ref="E22:AC22" si="24">E7/E3</f>
        <v>0.48621553884711777</v>
      </c>
      <c r="F22" s="8">
        <f t="shared" si="9"/>
        <v>0.52363349773065637</v>
      </c>
      <c r="G22" s="8">
        <f t="shared" si="10"/>
        <v>6.863982230545802</v>
      </c>
      <c r="H22" s="8">
        <f t="shared" si="22"/>
        <v>3.594211023741771E-2</v>
      </c>
      <c r="I22" s="7"/>
      <c r="J22" s="7">
        <f t="shared" si="24"/>
        <v>0.53612167300380231</v>
      </c>
      <c r="K22" s="7">
        <f t="shared" si="24"/>
        <v>0.49302325581395351</v>
      </c>
      <c r="L22" s="7">
        <f t="shared" si="24"/>
        <v>0.47872340425531917</v>
      </c>
      <c r="M22" s="7">
        <f t="shared" si="24"/>
        <v>0.47535211267605632</v>
      </c>
      <c r="N22" s="8">
        <f t="shared" si="12"/>
        <v>0.49580511143728284</v>
      </c>
      <c r="O22" s="8">
        <f t="shared" si="13"/>
        <v>7.7382323253413681</v>
      </c>
      <c r="P22" s="8">
        <f t="shared" si="14"/>
        <v>3.8366551403934614E-2</v>
      </c>
      <c r="Q22" s="7"/>
      <c r="R22" s="7">
        <f t="shared" si="24"/>
        <v>0.29285714285714287</v>
      </c>
      <c r="S22" s="7">
        <f t="shared" si="24"/>
        <v>0.49422632794457277</v>
      </c>
      <c r="T22" s="7">
        <f t="shared" si="24"/>
        <v>0.46838407494145201</v>
      </c>
      <c r="U22" s="7">
        <f t="shared" si="24"/>
        <v>0.46820809248554912</v>
      </c>
      <c r="V22" s="8">
        <f t="shared" si="15"/>
        <v>0.43091890955717921</v>
      </c>
      <c r="W22" s="8">
        <f t="shared" si="16"/>
        <v>7.7968117558545043</v>
      </c>
      <c r="X22" s="8">
        <f t="shared" si="17"/>
        <v>3.3597936198554189E-2</v>
      </c>
      <c r="Y22" s="7"/>
      <c r="Z22" s="7">
        <f t="shared" si="24"/>
        <v>0.34328358208955223</v>
      </c>
      <c r="AA22" s="7">
        <f t="shared" si="24"/>
        <v>0.54418604651162794</v>
      </c>
      <c r="AB22" s="7">
        <f t="shared" si="24"/>
        <v>0.39500000000000002</v>
      </c>
      <c r="AC22" s="7">
        <f t="shared" si="24"/>
        <v>0.34615384615384615</v>
      </c>
      <c r="AD22" s="8">
        <f t="shared" si="18"/>
        <v>0.40715586868875664</v>
      </c>
      <c r="AE22" s="8">
        <f t="shared" si="19"/>
        <v>8.1581701644800422</v>
      </c>
      <c r="AF22" s="8">
        <f t="shared" si="20"/>
        <v>3.3216468602295678E-2</v>
      </c>
    </row>
    <row r="23" spans="1:32">
      <c r="A23" s="2">
        <v>5</v>
      </c>
      <c r="B23" s="7">
        <f>B8/B3</f>
        <v>0.45954692556634302</v>
      </c>
      <c r="C23" s="7">
        <f>C8/C3</f>
        <v>0.39746300211416491</v>
      </c>
      <c r="D23" s="7">
        <f>D8/D3</f>
        <v>0.35581395348837208</v>
      </c>
      <c r="E23" s="7">
        <f t="shared" ref="E23:AC23" si="25">E8/E3</f>
        <v>0.40100250626566414</v>
      </c>
      <c r="F23" s="8">
        <f t="shared" si="9"/>
        <v>0.403456596858636</v>
      </c>
      <c r="G23" s="8">
        <f>G8*100</f>
        <v>7.8872300672509903</v>
      </c>
      <c r="H23" s="8">
        <f t="shared" si="22"/>
        <v>3.1821550015741953E-2</v>
      </c>
      <c r="I23" s="7"/>
      <c r="J23" s="7">
        <f t="shared" si="25"/>
        <v>0.24714828897338403</v>
      </c>
      <c r="K23" s="7">
        <f t="shared" si="25"/>
        <v>0.42790697674418604</v>
      </c>
      <c r="L23" s="7">
        <f t="shared" si="25"/>
        <v>0.35638297872340424</v>
      </c>
      <c r="M23" s="7">
        <f t="shared" si="25"/>
        <v>0.41549295774647887</v>
      </c>
      <c r="N23" s="8">
        <f t="shared" si="12"/>
        <v>0.3617328005468633</v>
      </c>
      <c r="O23" s="8">
        <f>O8*100</f>
        <v>8.9353410321754065</v>
      </c>
      <c r="P23" s="8">
        <f t="shared" si="14"/>
        <v>3.2322059354101096E-2</v>
      </c>
      <c r="Q23" s="7"/>
      <c r="R23" s="7">
        <f t="shared" si="25"/>
        <v>0.26428571428571429</v>
      </c>
      <c r="S23" s="7">
        <f t="shared" si="25"/>
        <v>0.394919168591224</v>
      </c>
      <c r="T23" s="7">
        <f t="shared" si="25"/>
        <v>0.39812646370023419</v>
      </c>
      <c r="U23" s="7">
        <f t="shared" si="25"/>
        <v>0.32658959537572252</v>
      </c>
      <c r="V23" s="8">
        <f t="shared" si="15"/>
        <v>0.34598023548822376</v>
      </c>
      <c r="W23" s="8">
        <f>W8*100</f>
        <v>8.7038827977848925</v>
      </c>
      <c r="X23" s="8">
        <f t="shared" si="17"/>
        <v>3.0113714200395169E-2</v>
      </c>
      <c r="Y23" s="7"/>
      <c r="Z23" s="7">
        <f t="shared" si="25"/>
        <v>0.31716417910447764</v>
      </c>
      <c r="AA23" s="7">
        <f t="shared" si="25"/>
        <v>0.34883720930232559</v>
      </c>
      <c r="AB23" s="7">
        <f t="shared" si="25"/>
        <v>0.30249999999999999</v>
      </c>
      <c r="AC23" s="7">
        <f t="shared" si="25"/>
        <v>0.29881656804733731</v>
      </c>
      <c r="AD23" s="8">
        <f t="shared" si="18"/>
        <v>0.31682948911353515</v>
      </c>
      <c r="AE23" s="8">
        <f>AE8*100</f>
        <v>9.3556053944997597</v>
      </c>
      <c r="AF23" s="8">
        <f t="shared" si="20"/>
        <v>2.9641316774871921E-2</v>
      </c>
    </row>
    <row r="24" spans="1:32">
      <c r="A24" s="2">
        <v>6</v>
      </c>
      <c r="B24" s="7">
        <f>B9/B3</f>
        <v>0.3818770226537217</v>
      </c>
      <c r="C24" s="7">
        <f>C9/C3</f>
        <v>0.33615221987315008</v>
      </c>
      <c r="D24" s="7">
        <f>D9/D3</f>
        <v>0.28837209302325584</v>
      </c>
      <c r="E24" s="7">
        <f t="shared" ref="E24:AC24" si="26">E9/E3</f>
        <v>0.3032581453634085</v>
      </c>
      <c r="F24" s="8">
        <f t="shared" si="9"/>
        <v>0.327414870228384</v>
      </c>
      <c r="G24" s="8">
        <f t="shared" si="10"/>
        <v>8.7537621906481711</v>
      </c>
      <c r="H24" s="8">
        <f t="shared" si="22"/>
        <v>2.8661119116612052E-2</v>
      </c>
      <c r="I24" s="7"/>
      <c r="J24" s="7">
        <f t="shared" si="26"/>
        <v>0.20152091254752852</v>
      </c>
      <c r="K24" s="7">
        <f t="shared" si="26"/>
        <v>0.31860465116279069</v>
      </c>
      <c r="L24" s="7">
        <f t="shared" si="26"/>
        <v>0.29255319148936171</v>
      </c>
      <c r="M24" s="7">
        <f t="shared" si="26"/>
        <v>0.30281690140845069</v>
      </c>
      <c r="N24" s="8">
        <f t="shared" si="12"/>
        <v>0.27887391415203294</v>
      </c>
      <c r="O24" s="8">
        <f t="shared" si="13"/>
        <v>10.179731971185753</v>
      </c>
      <c r="P24" s="8">
        <f t="shared" si="14"/>
        <v>2.8388616998231607E-2</v>
      </c>
      <c r="Q24" s="7"/>
      <c r="R24" s="7">
        <f t="shared" si="26"/>
        <v>0.23571428571428571</v>
      </c>
      <c r="S24" s="7">
        <f t="shared" si="26"/>
        <v>0.26558891454965355</v>
      </c>
      <c r="T24" s="7">
        <f t="shared" si="26"/>
        <v>0.29976580796252927</v>
      </c>
      <c r="U24" s="7">
        <f t="shared" si="26"/>
        <v>0.24277456647398843</v>
      </c>
      <c r="V24" s="8">
        <f t="shared" si="15"/>
        <v>0.26096089367511421</v>
      </c>
      <c r="W24" s="8">
        <f t="shared" si="16"/>
        <v>10.088665446106365</v>
      </c>
      <c r="X24" s="8">
        <f t="shared" si="17"/>
        <v>2.632747150805162E-2</v>
      </c>
      <c r="Y24" s="7"/>
      <c r="Z24" s="7">
        <f t="shared" si="26"/>
        <v>0.28358208955223879</v>
      </c>
      <c r="AA24" s="7">
        <f t="shared" si="26"/>
        <v>0.30232558139534882</v>
      </c>
      <c r="AB24" s="7">
        <f t="shared" si="26"/>
        <v>0.27250000000000002</v>
      </c>
      <c r="AC24" s="7">
        <f t="shared" si="26"/>
        <v>0.24852071005917159</v>
      </c>
      <c r="AD24" s="8">
        <f t="shared" si="18"/>
        <v>0.27673209525168979</v>
      </c>
      <c r="AE24" s="8">
        <f t="shared" si="19"/>
        <v>10.012523486435178</v>
      </c>
      <c r="AF24" s="8">
        <f t="shared" si="20"/>
        <v>2.7707866031579608E-2</v>
      </c>
    </row>
    <row r="25" spans="1:32">
      <c r="A25" s="2">
        <v>7</v>
      </c>
      <c r="B25" s="7">
        <f>B10/B3</f>
        <v>0.27508090614886732</v>
      </c>
      <c r="C25" s="7">
        <f>C10/C3</f>
        <v>0.21353065539112051</v>
      </c>
      <c r="D25" s="7">
        <f>D10/D3</f>
        <v>0.2255813953488372</v>
      </c>
      <c r="E25" s="7">
        <f t="shared" ref="E25:AC25" si="27">E10/E3</f>
        <v>0.22807017543859648</v>
      </c>
      <c r="F25" s="8">
        <f t="shared" si="9"/>
        <v>0.23556578308185538</v>
      </c>
      <c r="G25" s="8">
        <f t="shared" si="10"/>
        <v>10.341753799900383</v>
      </c>
      <c r="H25" s="8">
        <f t="shared" si="22"/>
        <v>2.4361633323132872E-2</v>
      </c>
      <c r="I25" s="7"/>
      <c r="J25" s="7">
        <f t="shared" si="27"/>
        <v>0.1596958174904943</v>
      </c>
      <c r="K25" s="7">
        <f t="shared" si="27"/>
        <v>0.2558139534883721</v>
      </c>
      <c r="L25" s="7">
        <f t="shared" si="27"/>
        <v>0.2473404255319149</v>
      </c>
      <c r="M25" s="7">
        <f t="shared" si="27"/>
        <v>0.23239436619718309</v>
      </c>
      <c r="N25" s="8">
        <f t="shared" si="12"/>
        <v>0.22381114067699112</v>
      </c>
      <c r="O25" s="8">
        <f t="shared" si="13"/>
        <v>11.340959542474854</v>
      </c>
      <c r="P25" s="8">
        <f t="shared" si="14"/>
        <v>2.5382330915729046E-2</v>
      </c>
      <c r="Q25" s="7"/>
      <c r="R25" s="7">
        <f t="shared" si="27"/>
        <v>0.18928571428571428</v>
      </c>
      <c r="S25" s="7">
        <f t="shared" si="27"/>
        <v>0.23325635103926096</v>
      </c>
      <c r="T25" s="7">
        <f t="shared" si="27"/>
        <v>0.23419203747072601</v>
      </c>
      <c r="U25" s="7">
        <f t="shared" si="27"/>
        <v>0.15028901734104047</v>
      </c>
      <c r="V25" s="8">
        <f t="shared" si="15"/>
        <v>0.20175578003418543</v>
      </c>
      <c r="W25" s="8">
        <f t="shared" si="16"/>
        <v>11.433239009500589</v>
      </c>
      <c r="X25" s="8">
        <f t="shared" si="17"/>
        <v>2.3067220546790692E-2</v>
      </c>
      <c r="Y25" s="7"/>
      <c r="Z25" s="7">
        <f t="shared" si="27"/>
        <v>0.20149253731343283</v>
      </c>
      <c r="AA25" s="7">
        <f t="shared" si="27"/>
        <v>0.22093023255813954</v>
      </c>
      <c r="AB25" s="7">
        <f t="shared" si="27"/>
        <v>0.19750000000000001</v>
      </c>
      <c r="AC25" s="7">
        <f t="shared" si="27"/>
        <v>0.15384615384615385</v>
      </c>
      <c r="AD25" s="8">
        <f t="shared" si="18"/>
        <v>0.19344223092943155</v>
      </c>
      <c r="AE25" s="8">
        <f t="shared" si="19"/>
        <v>11.952286093343936</v>
      </c>
      <c r="AF25" s="8">
        <f t="shared" si="20"/>
        <v>2.3120768866032711E-2</v>
      </c>
    </row>
    <row r="26" spans="1:32">
      <c r="A26" s="2">
        <v>8</v>
      </c>
      <c r="B26" s="7">
        <f>B11/B3</f>
        <v>0.23624595469255663</v>
      </c>
      <c r="C26" s="7">
        <f>C11/C3</f>
        <v>0.18816067653276955</v>
      </c>
      <c r="D26" s="7">
        <f>D11/D3</f>
        <v>0.17674418604651163</v>
      </c>
      <c r="E26" s="7">
        <f t="shared" ref="E26:AC26" si="28">E11/E3</f>
        <v>0.19298245614035087</v>
      </c>
      <c r="F26" s="8">
        <f t="shared" si="9"/>
        <v>0.19853331835304716</v>
      </c>
      <c r="G26" s="8">
        <f t="shared" si="10"/>
        <v>11.268723396380221</v>
      </c>
      <c r="H26" s="8">
        <f t="shared" si="22"/>
        <v>2.2372170494859851E-2</v>
      </c>
      <c r="I26" s="7"/>
      <c r="J26" s="7">
        <f t="shared" si="28"/>
        <v>0.12547528517110265</v>
      </c>
      <c r="K26" s="7">
        <f t="shared" si="28"/>
        <v>0.16046511627906976</v>
      </c>
      <c r="L26" s="7">
        <f t="shared" si="28"/>
        <v>0.1702127659574468</v>
      </c>
      <c r="M26" s="7">
        <f t="shared" si="28"/>
        <v>0.16549295774647887</v>
      </c>
      <c r="N26" s="8">
        <f t="shared" si="12"/>
        <v>0.15541153128852453</v>
      </c>
      <c r="O26" s="8">
        <f t="shared" si="13"/>
        <v>13.703774196550633</v>
      </c>
      <c r="P26" s="8">
        <f t="shared" si="14"/>
        <v>2.1297245323181037E-2</v>
      </c>
      <c r="Q26" s="7"/>
      <c r="R26" s="7">
        <f t="shared" si="28"/>
        <v>0.11071428571428571</v>
      </c>
      <c r="S26" s="7">
        <f t="shared" si="28"/>
        <v>0.17090069284064666</v>
      </c>
      <c r="T26" s="7">
        <f t="shared" si="28"/>
        <v>0.17096018735362997</v>
      </c>
      <c r="U26" s="7">
        <f t="shared" si="28"/>
        <v>0.11271676300578035</v>
      </c>
      <c r="V26" s="8">
        <f t="shared" si="15"/>
        <v>0.14132298222858566</v>
      </c>
      <c r="W26" s="8">
        <f t="shared" si="16"/>
        <v>13.576884666042613</v>
      </c>
      <c r="X26" s="8">
        <f t="shared" si="17"/>
        <v>1.9187258303786973E-2</v>
      </c>
      <c r="Y26" s="7"/>
      <c r="Z26" s="7">
        <f t="shared" si="28"/>
        <v>0.16044776119402984</v>
      </c>
      <c r="AA26" s="7">
        <f t="shared" si="28"/>
        <v>0.12790697674418605</v>
      </c>
      <c r="AB26" s="7">
        <f t="shared" si="28"/>
        <v>0.13500000000000001</v>
      </c>
      <c r="AC26" s="7">
        <f t="shared" si="28"/>
        <v>8.8757396449704137E-2</v>
      </c>
      <c r="AD26" s="8">
        <f t="shared" si="18"/>
        <v>0.12802803359698001</v>
      </c>
      <c r="AE26" s="8">
        <f t="shared" si="19"/>
        <v>14.824986333222023</v>
      </c>
      <c r="AF26" s="8">
        <f t="shared" si="20"/>
        <v>1.8980138483445187E-2</v>
      </c>
    </row>
    <row r="27" spans="1:32">
      <c r="A27" s="2">
        <v>9</v>
      </c>
      <c r="B27" s="7">
        <f>B12/B3</f>
        <v>0.16828478964401294</v>
      </c>
      <c r="C27" s="7">
        <f>C12/C3</f>
        <v>0.12684989429175475</v>
      </c>
      <c r="D27" s="7">
        <f>D12/D3</f>
        <v>0.13255813953488371</v>
      </c>
      <c r="E27" s="7">
        <f t="shared" ref="E27:AC27" si="29">E12/E3</f>
        <v>0.11027568922305764</v>
      </c>
      <c r="F27" s="8">
        <f t="shared" si="9"/>
        <v>0.13449212817342726</v>
      </c>
      <c r="G27" s="8">
        <f t="shared" si="10"/>
        <v>13.703774196550633</v>
      </c>
      <c r="H27" s="8">
        <f t="shared" si="22"/>
        <v>1.8430497557021929E-2</v>
      </c>
      <c r="I27" s="7"/>
      <c r="J27" s="7">
        <f t="shared" si="29"/>
        <v>9.5057034220532313E-2</v>
      </c>
      <c r="K27" s="7">
        <f t="shared" si="29"/>
        <v>0.13023255813953488</v>
      </c>
      <c r="L27" s="7">
        <f t="shared" si="29"/>
        <v>0.14095744680851063</v>
      </c>
      <c r="M27" s="7">
        <f t="shared" si="29"/>
        <v>0.11267605633802817</v>
      </c>
      <c r="N27" s="8">
        <f t="shared" si="12"/>
        <v>0.1197307738766515</v>
      </c>
      <c r="O27" s="8">
        <f t="shared" si="13"/>
        <v>15.523010514126657</v>
      </c>
      <c r="P27" s="8">
        <f t="shared" si="14"/>
        <v>1.8585820617517824E-2</v>
      </c>
      <c r="Q27" s="7"/>
      <c r="R27" s="7">
        <f t="shared" si="29"/>
        <v>8.5714285714285715E-2</v>
      </c>
      <c r="S27" s="7">
        <f t="shared" si="29"/>
        <v>0.15473441108545036</v>
      </c>
      <c r="T27" s="7">
        <f t="shared" si="29"/>
        <v>0.13817330210772832</v>
      </c>
      <c r="U27" s="7">
        <f t="shared" si="29"/>
        <v>8.6705202312138727E-2</v>
      </c>
      <c r="V27" s="8">
        <f t="shared" si="15"/>
        <v>0.11633180030490078</v>
      </c>
      <c r="W27" s="8">
        <f t="shared" si="16"/>
        <v>14.907119849998599</v>
      </c>
      <c r="X27" s="8">
        <f t="shared" si="17"/>
        <v>1.7341720895112597E-2</v>
      </c>
      <c r="Y27" s="7"/>
      <c r="Z27" s="7">
        <f t="shared" si="29"/>
        <v>9.7014925373134331E-2</v>
      </c>
      <c r="AA27" s="7">
        <f t="shared" si="29"/>
        <v>9.7674418604651161E-2</v>
      </c>
      <c r="AB27" s="7">
        <f t="shared" si="29"/>
        <v>7.7499999999999999E-2</v>
      </c>
      <c r="AC27" s="7">
        <f t="shared" si="29"/>
        <v>6.2130177514792898E-2</v>
      </c>
      <c r="AD27" s="8">
        <f t="shared" si="18"/>
        <v>8.3579880373144594E-2</v>
      </c>
      <c r="AE27" s="8">
        <f t="shared" si="19"/>
        <v>18.257418583505537</v>
      </c>
      <c r="AF27" s="8">
        <f t="shared" si="20"/>
        <v>1.5259528611318197E-2</v>
      </c>
    </row>
    <row r="28" spans="1:32">
      <c r="A28" s="2">
        <v>10</v>
      </c>
      <c r="B28" s="7">
        <f>B13/B3</f>
        <v>7.7669902912621352E-2</v>
      </c>
      <c r="C28" s="7">
        <f>C13/C3</f>
        <v>9.0909090909090912E-2</v>
      </c>
      <c r="D28" s="7">
        <f>D13/D3</f>
        <v>8.3720930232558138E-2</v>
      </c>
      <c r="E28" s="7">
        <f>E13/E3</f>
        <v>9.2731829573934832E-2</v>
      </c>
      <c r="F28" s="8">
        <f t="shared" si="9"/>
        <v>8.6257938407051302E-2</v>
      </c>
      <c r="G28" s="8">
        <f t="shared" si="10"/>
        <v>16.903085094570329</v>
      </c>
      <c r="H28" s="8">
        <f>F28*G13</f>
        <v>1.4580252729765944E-2</v>
      </c>
      <c r="I28" s="7"/>
      <c r="J28" s="7">
        <f t="shared" ref="J28:AC28" si="30">J13/J3</f>
        <v>5.7034220532319393E-2</v>
      </c>
      <c r="K28" s="7">
        <f t="shared" si="30"/>
        <v>6.9767441860465115E-2</v>
      </c>
      <c r="L28" s="7">
        <f t="shared" si="30"/>
        <v>6.6489361702127658E-2</v>
      </c>
      <c r="M28" s="7">
        <f>M13/M3</f>
        <v>6.3380281690140844E-2</v>
      </c>
      <c r="N28" s="8">
        <f t="shared" si="12"/>
        <v>6.416782644626326E-2</v>
      </c>
      <c r="O28" s="8">
        <f t="shared" si="13"/>
        <v>21.320071635561042</v>
      </c>
      <c r="P28" s="8">
        <f>N28*O13</f>
        <v>1.368062656532581E-2</v>
      </c>
      <c r="Q28" s="7"/>
      <c r="R28" s="7">
        <f t="shared" si="30"/>
        <v>6.0714285714285714E-2</v>
      </c>
      <c r="S28" s="7">
        <f>S13/S3</f>
        <v>4.6189376443418015E-2</v>
      </c>
      <c r="T28" s="7">
        <f t="shared" si="30"/>
        <v>3.7470725995316159E-2</v>
      </c>
      <c r="U28" s="7">
        <f>U13/U3</f>
        <v>4.9132947976878616E-2</v>
      </c>
      <c r="V28" s="8">
        <f t="shared" si="15"/>
        <v>4.8376834032474628E-2</v>
      </c>
      <c r="W28" s="8">
        <f t="shared" si="16"/>
        <v>23.904572186687872</v>
      </c>
      <c r="X28" s="8">
        <f>V28*W13</f>
        <v>1.1564275212927083E-2</v>
      </c>
      <c r="Y28" s="7"/>
      <c r="Z28" s="7">
        <f>Z13/Z3</f>
        <v>4.8507462686567165E-2</v>
      </c>
      <c r="AA28" s="7">
        <f t="shared" si="30"/>
        <v>4.6511627906976744E-2</v>
      </c>
      <c r="AB28" s="7">
        <f>AB13/AB3</f>
        <v>4.2500000000000003E-2</v>
      </c>
      <c r="AC28" s="7">
        <f t="shared" si="30"/>
        <v>5.6213017751479293E-2</v>
      </c>
      <c r="AD28" s="8">
        <f t="shared" si="18"/>
        <v>4.8433027086255805E-2</v>
      </c>
      <c r="AE28" s="8">
        <f t="shared" si="19"/>
        <v>24.07717061715384</v>
      </c>
      <c r="AF28" s="8">
        <f>AD28*AE13</f>
        <v>1.1661302566610143E-2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showRuler="0" workbookViewId="0">
      <selection activeCell="K10" sqref="K10"/>
    </sheetView>
  </sheetViews>
  <sheetFormatPr baseColWidth="10" defaultRowHeight="15" x14ac:dyDescent="0"/>
  <sheetData>
    <row r="2" spans="1:9">
      <c r="B2" s="12" t="s">
        <v>1</v>
      </c>
      <c r="C2" s="13"/>
      <c r="D2" s="14" t="s">
        <v>6</v>
      </c>
      <c r="E2" s="15"/>
      <c r="F2" s="16" t="s">
        <v>7</v>
      </c>
      <c r="G2" s="17"/>
      <c r="H2" s="18" t="s">
        <v>8</v>
      </c>
      <c r="I2" s="19"/>
    </row>
    <row r="3" spans="1:9">
      <c r="A3" s="2" t="s">
        <v>0</v>
      </c>
      <c r="B3" s="2" t="s">
        <v>9</v>
      </c>
      <c r="C3" s="2" t="s">
        <v>11</v>
      </c>
      <c r="D3" s="2" t="s">
        <v>9</v>
      </c>
      <c r="E3" s="2" t="s">
        <v>11</v>
      </c>
      <c r="F3" s="2" t="s">
        <v>9</v>
      </c>
      <c r="G3" s="2" t="s">
        <v>11</v>
      </c>
      <c r="H3" s="2" t="s">
        <v>9</v>
      </c>
      <c r="I3" s="2" t="s">
        <v>11</v>
      </c>
    </row>
    <row r="4" spans="1:9">
      <c r="A4" s="2">
        <v>0</v>
      </c>
      <c r="B4" s="1">
        <v>1</v>
      </c>
      <c r="C4" s="1">
        <v>4.9829006183462393E-2</v>
      </c>
      <c r="D4" s="1">
        <v>1</v>
      </c>
      <c r="E4" s="1">
        <v>5.4372724782703684E-2</v>
      </c>
      <c r="F4" s="1">
        <v>1</v>
      </c>
      <c r="G4" s="1">
        <v>5.188246370766187E-2</v>
      </c>
      <c r="H4" s="1">
        <v>1</v>
      </c>
      <c r="I4" s="1">
        <v>5.2777981396925952E-2</v>
      </c>
    </row>
    <row r="5" spans="1:9">
      <c r="A5" s="2">
        <v>1</v>
      </c>
      <c r="B5" s="1">
        <v>0.87063419442713808</v>
      </c>
      <c r="C5" s="1">
        <v>4.6454474726128861E-2</v>
      </c>
      <c r="D5" s="1">
        <v>0.86023742384129087</v>
      </c>
      <c r="E5" s="1">
        <v>5.0298542072534931E-2</v>
      </c>
      <c r="F5" s="1">
        <v>0.85534863624382595</v>
      </c>
      <c r="G5" s="1">
        <v>4.7852842025354302E-2</v>
      </c>
      <c r="H5" s="1">
        <v>0.7860470571834649</v>
      </c>
      <c r="I5" s="1">
        <v>4.6581844334694623E-2</v>
      </c>
    </row>
    <row r="6" spans="1:9">
      <c r="A6" s="2">
        <v>2</v>
      </c>
      <c r="B6" s="1">
        <v>0.78807528838722773</v>
      </c>
      <c r="C6" s="1">
        <v>4.4106465490836168E-2</v>
      </c>
      <c r="D6" s="1">
        <v>0.76048431685133966</v>
      </c>
      <c r="E6" s="1">
        <v>4.7231406618625689E-2</v>
      </c>
      <c r="F6" s="1">
        <v>0.70515500981940826</v>
      </c>
      <c r="G6" s="1">
        <v>4.3175003523276065E-2</v>
      </c>
      <c r="H6" s="1">
        <v>0.67578405190916202</v>
      </c>
      <c r="I6" s="1">
        <v>4.3086417455686782E-2</v>
      </c>
    </row>
    <row r="7" spans="1:9">
      <c r="A7" s="2">
        <v>3</v>
      </c>
      <c r="B7" s="1">
        <v>0.63705165179003875</v>
      </c>
      <c r="C7" s="1">
        <v>3.9546309871643315E-2</v>
      </c>
      <c r="D7" s="1">
        <v>0.58991478278085463</v>
      </c>
      <c r="E7" s="1">
        <v>4.1713274322653149E-2</v>
      </c>
      <c r="F7" s="1">
        <v>0.53289492226368163</v>
      </c>
      <c r="G7" s="1">
        <v>3.7310107326274392E-2</v>
      </c>
      <c r="H7" s="1">
        <v>0.50733959511305449</v>
      </c>
      <c r="I7" s="1">
        <v>3.7100345557400036E-2</v>
      </c>
    </row>
    <row r="8" spans="1:9">
      <c r="A8" s="2">
        <v>4</v>
      </c>
      <c r="B8" s="1">
        <v>0.52363349773065637</v>
      </c>
      <c r="C8" s="1">
        <v>3.594211023741771E-2</v>
      </c>
      <c r="D8" s="1">
        <v>0.49580511143728284</v>
      </c>
      <c r="E8" s="1">
        <v>3.8366551403934614E-2</v>
      </c>
      <c r="F8" s="1">
        <v>0.43091890955717921</v>
      </c>
      <c r="G8" s="1">
        <v>3.3597936198554189E-2</v>
      </c>
      <c r="H8" s="1">
        <v>0.40715586868875664</v>
      </c>
      <c r="I8" s="1">
        <v>3.3216468602295678E-2</v>
      </c>
    </row>
    <row r="9" spans="1:9">
      <c r="A9" s="2">
        <v>5</v>
      </c>
      <c r="B9" s="1">
        <v>0.403456596858636</v>
      </c>
      <c r="C9" s="1">
        <v>3.1821550015741953E-2</v>
      </c>
      <c r="D9" s="1">
        <v>0.3617328005468633</v>
      </c>
      <c r="E9" s="1">
        <v>3.2322059354101096E-2</v>
      </c>
      <c r="F9" s="1">
        <v>0.34598023548822376</v>
      </c>
      <c r="G9" s="1">
        <v>3.0113714200395169E-2</v>
      </c>
      <c r="H9" s="1">
        <v>0.31682948911353515</v>
      </c>
      <c r="I9" s="1">
        <v>2.9641316774871921E-2</v>
      </c>
    </row>
    <row r="10" spans="1:9">
      <c r="A10" s="2">
        <v>6</v>
      </c>
      <c r="B10" s="1">
        <v>0.327414870228384</v>
      </c>
      <c r="C10" s="1">
        <v>2.8661119116612052E-2</v>
      </c>
      <c r="D10" s="1">
        <v>0.27887391415203294</v>
      </c>
      <c r="E10" s="1">
        <v>2.8388616998231607E-2</v>
      </c>
      <c r="F10" s="1">
        <v>0.26096089367511421</v>
      </c>
      <c r="G10" s="1">
        <v>2.632747150805162E-2</v>
      </c>
      <c r="H10" s="1">
        <v>0.27673209525168979</v>
      </c>
      <c r="I10" s="1">
        <v>2.7707866031579608E-2</v>
      </c>
    </row>
    <row r="11" spans="1:9">
      <c r="A11" s="2">
        <v>7</v>
      </c>
      <c r="B11" s="1">
        <v>0.23556578308185538</v>
      </c>
      <c r="C11" s="1">
        <v>2.4361633323132872E-2</v>
      </c>
      <c r="D11" s="1">
        <v>0.22381114067699112</v>
      </c>
      <c r="E11" s="1">
        <v>2.5382330915729046E-2</v>
      </c>
      <c r="F11" s="1">
        <v>0.20175578003418543</v>
      </c>
      <c r="G11" s="1">
        <v>2.3067220546790692E-2</v>
      </c>
      <c r="H11" s="1">
        <v>0.19344223092943155</v>
      </c>
      <c r="I11" s="1">
        <v>2.3120768866032711E-2</v>
      </c>
    </row>
    <row r="12" spans="1:9">
      <c r="A12" s="2">
        <v>8</v>
      </c>
      <c r="B12" s="1">
        <v>0.19853331835304716</v>
      </c>
      <c r="C12" s="1">
        <v>2.2372170494859851E-2</v>
      </c>
      <c r="D12" s="1">
        <v>0.15541153128852453</v>
      </c>
      <c r="E12" s="1">
        <v>2.1297245323181037E-2</v>
      </c>
      <c r="F12" s="1">
        <v>0.14132298222858566</v>
      </c>
      <c r="G12" s="1">
        <v>1.9187258303786973E-2</v>
      </c>
      <c r="H12" s="1">
        <v>0.12802803359698001</v>
      </c>
      <c r="I12" s="1">
        <v>1.8980138483445187E-2</v>
      </c>
    </row>
    <row r="13" spans="1:9">
      <c r="A13" s="2">
        <v>9</v>
      </c>
      <c r="B13" s="1">
        <v>0.13449212817342726</v>
      </c>
      <c r="C13" s="1">
        <v>1.8430497557021929E-2</v>
      </c>
      <c r="D13" s="1">
        <v>0.1197307738766515</v>
      </c>
      <c r="E13" s="1">
        <v>1.8585820617517824E-2</v>
      </c>
      <c r="F13" s="1">
        <v>0.11633180030490078</v>
      </c>
      <c r="G13" s="1">
        <v>1.7341720895112597E-2</v>
      </c>
      <c r="H13" s="1">
        <v>8.3579880373144594E-2</v>
      </c>
      <c r="I13" s="1">
        <v>1.5259528611318197E-2</v>
      </c>
    </row>
    <row r="14" spans="1:9">
      <c r="A14" s="2">
        <v>10</v>
      </c>
      <c r="B14" s="1">
        <v>8.6257938407051302E-2</v>
      </c>
      <c r="C14" s="1">
        <v>1.4580252729765944E-2</v>
      </c>
      <c r="D14" s="1">
        <v>6.416782644626326E-2</v>
      </c>
      <c r="E14" s="1">
        <v>1.368062656532581E-2</v>
      </c>
      <c r="F14" s="1">
        <v>4.8376834032474628E-2</v>
      </c>
      <c r="G14" s="1">
        <v>1.1564275212927083E-2</v>
      </c>
      <c r="H14" s="1">
        <v>4.8433027086255805E-2</v>
      </c>
      <c r="I14" s="1">
        <v>1.1661302566610143E-2</v>
      </c>
    </row>
  </sheetData>
  <mergeCells count="4">
    <mergeCell ref="B2:C2"/>
    <mergeCell ref="D2:E2"/>
    <mergeCell ref="F2:G2"/>
    <mergeCell ref="H2:I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Error</vt:lpstr>
      <vt:lpstr>Values_prism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Ich</dc:creator>
  <cp:lastModifiedBy>Ich</cp:lastModifiedBy>
  <dcterms:created xsi:type="dcterms:W3CDTF">2021-09-20T08:47:17Z</dcterms:created>
  <dcterms:modified xsi:type="dcterms:W3CDTF">2021-09-23T10:31:04Z</dcterms:modified>
</cp:coreProperties>
</file>